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630" windowWidth="27975" windowHeight="13995"/>
  </bookViews>
  <sheets>
    <sheet name="evaluation0.5" sheetId="1" r:id="rId1"/>
  </sheets>
  <calcPr calcId="125725"/>
</workbook>
</file>

<file path=xl/calcChain.xml><?xml version="1.0" encoding="utf-8"?>
<calcChain xmlns="http://schemas.openxmlformats.org/spreadsheetml/2006/main">
  <c r="G21" i="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4"/>
  <c r="F4"/>
  <c r="G3"/>
  <c r="F3"/>
  <c r="G2"/>
  <c r="G22" s="1"/>
  <c r="F2"/>
  <c r="F22" s="1"/>
</calcChain>
</file>

<file path=xl/sharedStrings.xml><?xml version="1.0" encoding="utf-8"?>
<sst xmlns="http://schemas.openxmlformats.org/spreadsheetml/2006/main" count="27" uniqueCount="27">
  <si>
    <t>test</t>
  </si>
  <si>
    <t>recall belief</t>
  </si>
  <si>
    <t>recall boolean</t>
  </si>
  <si>
    <t>precision belief</t>
  </si>
  <si>
    <t>precision boolean</t>
  </si>
  <si>
    <t>08_BPOKI05_Holz_Full_Paper</t>
  </si>
  <si>
    <t>ADIB_DASMOD_WS_0207</t>
  </si>
  <si>
    <t>D3</t>
  </si>
  <si>
    <t>ISWC2005SemanticDesktopWorkshopNabu</t>
  </si>
  <si>
    <t>MausHolzBernardi05</t>
  </si>
  <si>
    <t>SS0606vanElstL</t>
  </si>
  <si>
    <t>Sauermann2005b</t>
  </si>
  <si>
    <t>SemDesk</t>
  </si>
  <si>
    <t>SemanticWebPersonalizationESWC2006</t>
  </si>
  <si>
    <t>adrian+2007a</t>
  </si>
  <si>
    <t>das06_springer_file</t>
  </si>
  <si>
    <t>frodo_mkwi2004</t>
  </si>
  <si>
    <t>fulltext</t>
  </si>
  <si>
    <t>fulltext2</t>
  </si>
  <si>
    <t>groza+2007a</t>
  </si>
  <si>
    <t>jukm_0_2_101_127_holz</t>
  </si>
  <si>
    <t>kmdap_frodo_eval_submitted</t>
  </si>
  <si>
    <t>p10</t>
  </si>
  <si>
    <t>paper04</t>
  </si>
  <si>
    <t>pim2008_sauermann_etal</t>
  </si>
  <si>
    <t>F1 boolean</t>
  </si>
  <si>
    <t>F1 belief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</si>
</sst>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evaluation0.5!$B$1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cat>
            <c:strRef>
              <c:f>evaluation0.5!$A$2:$A$21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evaluation0.5!$B$2:$B$21</c:f>
              <c:numCache>
                <c:formatCode>General</c:formatCode>
                <c:ptCount val="20"/>
                <c:pt idx="0">
                  <c:v>0.82352941176470495</c:v>
                </c:pt>
                <c:pt idx="1">
                  <c:v>1</c:v>
                </c:pt>
                <c:pt idx="2">
                  <c:v>0.5</c:v>
                </c:pt>
                <c:pt idx="3">
                  <c:v>1</c:v>
                </c:pt>
                <c:pt idx="4">
                  <c:v>0.88235294117647001</c:v>
                </c:pt>
                <c:pt idx="5">
                  <c:v>0.57142857142857095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0.7</c:v>
                </c:pt>
                <c:pt idx="14">
                  <c:v>0.91666666666666596</c:v>
                </c:pt>
                <c:pt idx="15">
                  <c:v>0.66666666666666596</c:v>
                </c:pt>
                <c:pt idx="16">
                  <c:v>0.52941176470588203</c:v>
                </c:pt>
                <c:pt idx="17">
                  <c:v>0.88888888888888795</c:v>
                </c:pt>
                <c:pt idx="18">
                  <c:v>0.61111111111111105</c:v>
                </c:pt>
                <c:pt idx="19">
                  <c:v>1</c:v>
                </c:pt>
              </c:numCache>
            </c:numRef>
          </c:val>
        </c:ser>
        <c:ser>
          <c:idx val="1"/>
          <c:order val="1"/>
          <c:tx>
            <c:strRef>
              <c:f>evaluation0.5!$C$1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cat>
            <c:strRef>
              <c:f>evaluation0.5!$A$2:$A$21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marker val="1"/>
        <c:axId val="75782400"/>
        <c:axId val="75786496"/>
      </c:lineChart>
      <c:catAx>
        <c:axId val="75782400"/>
        <c:scaling>
          <c:orientation val="minMax"/>
        </c:scaling>
        <c:axPos val="b"/>
        <c:tickLblPos val="nextTo"/>
        <c:crossAx val="75786496"/>
        <c:crosses val="autoZero"/>
        <c:auto val="1"/>
        <c:lblAlgn val="ctr"/>
        <c:lblOffset val="100"/>
      </c:catAx>
      <c:valAx>
        <c:axId val="75786496"/>
        <c:scaling>
          <c:orientation val="minMax"/>
        </c:scaling>
        <c:axPos val="l"/>
        <c:majorGridlines/>
        <c:numFmt formatCode="General" sourceLinked="1"/>
        <c:tickLblPos val="nextTo"/>
        <c:crossAx val="7578240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/>
      <c:lineChart>
        <c:grouping val="standard"/>
        <c:ser>
          <c:idx val="0"/>
          <c:order val="0"/>
          <c:tx>
            <c:strRef>
              <c:f>evaluation0.5!$D$1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cat>
            <c:strRef>
              <c:f>evaluation0.5!$A$2:$A$21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evaluation0.5!$D$2:$D$21</c:f>
              <c:numCache>
                <c:formatCode>General</c:formatCode>
                <c:ptCount val="20"/>
                <c:pt idx="0">
                  <c:v>0.93333333333333302</c:v>
                </c:pt>
                <c:pt idx="1">
                  <c:v>0.95454545454545403</c:v>
                </c:pt>
                <c:pt idx="2">
                  <c:v>0.7</c:v>
                </c:pt>
                <c:pt idx="3">
                  <c:v>0.78260869565217395</c:v>
                </c:pt>
                <c:pt idx="4">
                  <c:v>0.9375</c:v>
                </c:pt>
                <c:pt idx="5">
                  <c:v>0.85714285714285698</c:v>
                </c:pt>
                <c:pt idx="6">
                  <c:v>0.72727272727272696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0.75</c:v>
                </c:pt>
                <c:pt idx="11">
                  <c:v>0.77777777777777701</c:v>
                </c:pt>
                <c:pt idx="12">
                  <c:v>0.8</c:v>
                </c:pt>
                <c:pt idx="13">
                  <c:v>1</c:v>
                </c:pt>
                <c:pt idx="14">
                  <c:v>1</c:v>
                </c:pt>
                <c:pt idx="15">
                  <c:v>0.88888888888888795</c:v>
                </c:pt>
                <c:pt idx="16">
                  <c:v>0.9</c:v>
                </c:pt>
                <c:pt idx="17">
                  <c:v>0.8</c:v>
                </c:pt>
                <c:pt idx="18">
                  <c:v>0.91666666666666596</c:v>
                </c:pt>
                <c:pt idx="19">
                  <c:v>0.83783783783783705</c:v>
                </c:pt>
              </c:numCache>
            </c:numRef>
          </c:val>
        </c:ser>
        <c:ser>
          <c:idx val="1"/>
          <c:order val="1"/>
          <c:tx>
            <c:strRef>
              <c:f>evaluation0.5!$E$1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cat>
            <c:strRef>
              <c:f>evaluation0.5!$A$2:$A$21</c:f>
              <c:strCache>
                <c:ptCount val="20"/>
                <c:pt idx="0">
                  <c:v>08_BPOKI05_Holz_Full_Paper</c:v>
                </c:pt>
                <c:pt idx="1">
                  <c:v>ADIB_DASMOD_WS_0207</c:v>
                </c:pt>
                <c:pt idx="2">
                  <c:v>D3</c:v>
                </c:pt>
                <c:pt idx="3">
                  <c:v>ISWC2005SemanticDesktopWorkshopNabu</c:v>
                </c:pt>
                <c:pt idx="4">
                  <c:v>MausHolzBernardi05</c:v>
                </c:pt>
                <c:pt idx="5">
                  <c:v>SS0606vanElstL</c:v>
                </c:pt>
                <c:pt idx="6">
                  <c:v>Sauermann2005b</c:v>
                </c:pt>
                <c:pt idx="7">
                  <c:v>SemDesk</c:v>
                </c:pt>
                <c:pt idx="8">
                  <c:v>SemanticWebPersonalizationESWC2006</c:v>
                </c:pt>
                <c:pt idx="9">
                  <c:v>adrian+2007a</c:v>
                </c:pt>
                <c:pt idx="10">
                  <c:v>das06_springer_file</c:v>
                </c:pt>
                <c:pt idx="11">
                  <c:v>frodo_mkwi2004</c:v>
                </c:pt>
                <c:pt idx="12">
                  <c:v>fulltext</c:v>
                </c:pt>
                <c:pt idx="13">
                  <c:v>fulltext2</c:v>
                </c:pt>
                <c:pt idx="14">
                  <c:v>groza+2007a</c:v>
                </c:pt>
                <c:pt idx="15">
                  <c:v>jukm_0_2_101_127_holz</c:v>
                </c:pt>
                <c:pt idx="16">
                  <c:v>kmdap_frodo_eval_submitted</c:v>
                </c:pt>
                <c:pt idx="17">
                  <c:v>p10</c:v>
                </c:pt>
                <c:pt idx="18">
                  <c:v>paper04</c:v>
                </c:pt>
                <c:pt idx="19">
                  <c:v>pim2008_sauermann_etal</c:v>
                </c:pt>
              </c:strCache>
            </c:strRef>
          </c:cat>
          <c:val>
            <c:numRef>
              <c:f>evaluation0.5!$E$2:$E$21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marker val="1"/>
        <c:axId val="76151040"/>
        <c:axId val="76283904"/>
      </c:lineChart>
      <c:catAx>
        <c:axId val="76151040"/>
        <c:scaling>
          <c:orientation val="minMax"/>
        </c:scaling>
        <c:axPos val="b"/>
        <c:tickLblPos val="nextTo"/>
        <c:crossAx val="76283904"/>
        <c:crosses val="autoZero"/>
        <c:auto val="1"/>
        <c:lblAlgn val="ctr"/>
        <c:lblOffset val="100"/>
      </c:catAx>
      <c:valAx>
        <c:axId val="76283904"/>
        <c:scaling>
          <c:orientation val="minMax"/>
        </c:scaling>
        <c:axPos val="l"/>
        <c:majorGridlines/>
        <c:numFmt formatCode="General" sourceLinked="1"/>
        <c:tickLblPos val="nextTo"/>
        <c:crossAx val="76151040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1038224</xdr:colOff>
      <xdr:row>27</xdr:row>
      <xdr:rowOff>161925</xdr:rowOff>
    </xdr:from>
    <xdr:to>
      <xdr:col>7</xdr:col>
      <xdr:colOff>657225</xdr:colOff>
      <xdr:row>42</xdr:row>
      <xdr:rowOff>47625</xdr:rowOff>
    </xdr:to>
    <xdr:graphicFrame macro="">
      <xdr:nvGraphicFramePr>
        <xdr:cNvPr id="4" name="Diagramm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1066799</xdr:colOff>
      <xdr:row>43</xdr:row>
      <xdr:rowOff>0</xdr:rowOff>
    </xdr:from>
    <xdr:to>
      <xdr:col>7</xdr:col>
      <xdr:colOff>657224</xdr:colOff>
      <xdr:row>57</xdr:row>
      <xdr:rowOff>76200</xdr:rowOff>
    </xdr:to>
    <xdr:graphicFrame macro="">
      <xdr:nvGraphicFramePr>
        <xdr:cNvPr id="5" name="Diagramm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D21" activeCellId="1" sqref="B1:B21 D1:D21"/>
    </sheetView>
  </sheetViews>
  <sheetFormatPr baseColWidth="10" defaultRowHeight="15"/>
  <cols>
    <col min="1" max="1" width="39.42578125" bestFit="1" customWidth="1"/>
    <col min="2" max="2" width="12" bestFit="1" customWidth="1"/>
    <col min="3" max="3" width="13.5703125" bestFit="1" customWidth="1"/>
    <col min="4" max="4" width="14.85546875" bestFit="1" customWidth="1"/>
    <col min="5" max="5" width="17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25</v>
      </c>
      <c r="G1" t="s">
        <v>26</v>
      </c>
    </row>
    <row r="2" spans="1:7">
      <c r="A2" t="s">
        <v>5</v>
      </c>
      <c r="B2">
        <v>0.82352941176470495</v>
      </c>
      <c r="C2">
        <v>0.94117647058823495</v>
      </c>
      <c r="D2">
        <v>0.93333333333333302</v>
      </c>
      <c r="E2">
        <v>0.55172413793103403</v>
      </c>
      <c r="F2">
        <f>(C2*E2)/(C2+E2)</f>
        <v>0.34782608695652156</v>
      </c>
      <c r="G2">
        <f>(B2*D2)/(B2+D2)</f>
        <v>0.43749999999999967</v>
      </c>
    </row>
    <row r="3" spans="1:7">
      <c r="A3" t="s">
        <v>6</v>
      </c>
      <c r="B3">
        <v>1</v>
      </c>
      <c r="C3">
        <v>1</v>
      </c>
      <c r="D3">
        <v>0.95454545454545403</v>
      </c>
      <c r="E3">
        <v>0.95454545454545403</v>
      </c>
      <c r="F3">
        <f t="shared" ref="F3:F20" si="0">(C3*E3)/(C3+E3)</f>
        <v>0.48837209302325563</v>
      </c>
      <c r="G3">
        <f t="shared" ref="G3:G21" si="1">(B3*D3)/(B3+D3)</f>
        <v>0.48837209302325563</v>
      </c>
    </row>
    <row r="4" spans="1:7">
      <c r="A4" t="s">
        <v>7</v>
      </c>
      <c r="B4">
        <v>0.5</v>
      </c>
      <c r="C4">
        <v>0.71428571428571397</v>
      </c>
      <c r="D4">
        <v>0.7</v>
      </c>
      <c r="E4">
        <v>0.55555555555555503</v>
      </c>
      <c r="F4">
        <f t="shared" si="0"/>
        <v>0.31249999999999978</v>
      </c>
      <c r="G4">
        <f t="shared" si="1"/>
        <v>0.29166666666666669</v>
      </c>
    </row>
    <row r="5" spans="1:7">
      <c r="A5" t="s">
        <v>8</v>
      </c>
      <c r="B5">
        <v>1</v>
      </c>
      <c r="C5">
        <v>1</v>
      </c>
      <c r="D5">
        <v>0.78260869565217395</v>
      </c>
      <c r="E5">
        <v>0.58064516129032195</v>
      </c>
      <c r="F5">
        <f t="shared" si="0"/>
        <v>0.36734693877550995</v>
      </c>
      <c r="G5">
        <f t="shared" si="1"/>
        <v>0.4390243902439025</v>
      </c>
    </row>
    <row r="6" spans="1:7">
      <c r="A6" t="s">
        <v>9</v>
      </c>
      <c r="B6">
        <v>0.88235294117647001</v>
      </c>
      <c r="C6">
        <v>1</v>
      </c>
      <c r="D6">
        <v>0.9375</v>
      </c>
      <c r="E6">
        <v>0.73913043478260798</v>
      </c>
      <c r="F6">
        <f t="shared" si="0"/>
        <v>0.42499999999999977</v>
      </c>
      <c r="G6">
        <f t="shared" si="1"/>
        <v>0.45454545454545436</v>
      </c>
    </row>
    <row r="7" spans="1:7">
      <c r="A7" t="s">
        <v>10</v>
      </c>
      <c r="B7">
        <v>0.57142857142857095</v>
      </c>
      <c r="C7">
        <v>0.80952380952380898</v>
      </c>
      <c r="D7">
        <v>0.85714285714285698</v>
      </c>
      <c r="E7">
        <v>0.73913043478260798</v>
      </c>
      <c r="F7">
        <f t="shared" si="0"/>
        <v>0.38636363636363608</v>
      </c>
      <c r="G7">
        <f t="shared" si="1"/>
        <v>0.34285714285714264</v>
      </c>
    </row>
    <row r="8" spans="1:7">
      <c r="A8" t="s">
        <v>11</v>
      </c>
      <c r="B8">
        <v>0.84210526315789402</v>
      </c>
      <c r="C8">
        <v>0.84210526315789402</v>
      </c>
      <c r="D8">
        <v>0.72727272727272696</v>
      </c>
      <c r="E8">
        <v>0.53333333333333299</v>
      </c>
      <c r="F8">
        <f t="shared" si="0"/>
        <v>0.32653061224489771</v>
      </c>
      <c r="G8">
        <f t="shared" si="1"/>
        <v>0.39024390243902418</v>
      </c>
    </row>
    <row r="9" spans="1:7">
      <c r="A9" t="s">
        <v>12</v>
      </c>
      <c r="B9">
        <v>1</v>
      </c>
      <c r="C9">
        <v>1</v>
      </c>
      <c r="D9">
        <v>0.83333333333333304</v>
      </c>
      <c r="E9">
        <v>0.83333333333333304</v>
      </c>
      <c r="F9">
        <f t="shared" si="0"/>
        <v>0.45454545454545447</v>
      </c>
      <c r="G9">
        <f t="shared" si="1"/>
        <v>0.45454545454545447</v>
      </c>
    </row>
    <row r="10" spans="1:7">
      <c r="A10" t="s">
        <v>13</v>
      </c>
      <c r="B10">
        <v>1</v>
      </c>
      <c r="C10">
        <v>1</v>
      </c>
      <c r="D10">
        <v>0.83333333333333304</v>
      </c>
      <c r="E10">
        <v>0.80645161290322498</v>
      </c>
      <c r="F10">
        <f t="shared" si="0"/>
        <v>0.44642857142857117</v>
      </c>
      <c r="G10">
        <f t="shared" si="1"/>
        <v>0.45454545454545447</v>
      </c>
    </row>
    <row r="11" spans="1:7">
      <c r="A11" t="s">
        <v>14</v>
      </c>
      <c r="B11">
        <v>0.76923076923076905</v>
      </c>
      <c r="C11">
        <v>0.76923076923076905</v>
      </c>
      <c r="D11">
        <v>0.90909090909090895</v>
      </c>
      <c r="E11">
        <v>0.90909090909090895</v>
      </c>
      <c r="F11">
        <f t="shared" si="0"/>
        <v>0.41666666666666663</v>
      </c>
      <c r="G11">
        <f t="shared" si="1"/>
        <v>0.41666666666666663</v>
      </c>
    </row>
    <row r="12" spans="1:7">
      <c r="A12" t="s">
        <v>15</v>
      </c>
      <c r="B12">
        <v>0.75</v>
      </c>
      <c r="C12">
        <v>0.875</v>
      </c>
      <c r="D12">
        <v>0.75</v>
      </c>
      <c r="E12">
        <v>0.7</v>
      </c>
      <c r="F12">
        <f t="shared" si="0"/>
        <v>0.38888888888888884</v>
      </c>
      <c r="G12">
        <f t="shared" si="1"/>
        <v>0.375</v>
      </c>
    </row>
    <row r="13" spans="1:7">
      <c r="A13" t="s">
        <v>16</v>
      </c>
      <c r="B13">
        <v>0.93333333333333302</v>
      </c>
      <c r="C13">
        <v>1</v>
      </c>
      <c r="D13">
        <v>0.77777777777777701</v>
      </c>
      <c r="E13">
        <v>0.57692307692307598</v>
      </c>
      <c r="F13">
        <f t="shared" si="0"/>
        <v>0.36585365853658497</v>
      </c>
      <c r="G13">
        <f t="shared" si="1"/>
        <v>0.42424242424242398</v>
      </c>
    </row>
    <row r="14" spans="1:7">
      <c r="A14" t="s">
        <v>17</v>
      </c>
      <c r="B14">
        <v>1</v>
      </c>
      <c r="C14">
        <v>1</v>
      </c>
      <c r="D14">
        <v>0.8</v>
      </c>
      <c r="E14">
        <v>0.66666666666666596</v>
      </c>
      <c r="F14">
        <f t="shared" si="0"/>
        <v>0.39999999999999974</v>
      </c>
      <c r="G14">
        <f t="shared" si="1"/>
        <v>0.44444444444444448</v>
      </c>
    </row>
    <row r="15" spans="1:7">
      <c r="A15" t="s">
        <v>18</v>
      </c>
      <c r="B15">
        <v>0.7</v>
      </c>
      <c r="C15">
        <v>0.9</v>
      </c>
      <c r="D15">
        <v>1</v>
      </c>
      <c r="E15">
        <v>0.81818181818181801</v>
      </c>
      <c r="F15">
        <f t="shared" si="0"/>
        <v>0.42857142857142855</v>
      </c>
      <c r="G15">
        <f t="shared" si="1"/>
        <v>0.41176470588235292</v>
      </c>
    </row>
    <row r="16" spans="1:7">
      <c r="A16" t="s">
        <v>19</v>
      </c>
      <c r="B16">
        <v>0.91666666666666596</v>
      </c>
      <c r="C16">
        <v>0.91666666666666596</v>
      </c>
      <c r="D16">
        <v>1</v>
      </c>
      <c r="E16">
        <v>1</v>
      </c>
      <c r="F16">
        <f t="shared" si="0"/>
        <v>0.47826086956521718</v>
      </c>
      <c r="G16">
        <f t="shared" si="1"/>
        <v>0.47826086956521718</v>
      </c>
    </row>
    <row r="17" spans="1:7">
      <c r="A17" t="s">
        <v>20</v>
      </c>
      <c r="B17">
        <v>0.66666666666666596</v>
      </c>
      <c r="C17">
        <v>0.83333333333333304</v>
      </c>
      <c r="D17">
        <v>0.88888888888888795</v>
      </c>
      <c r="E17">
        <v>0.58823529411764697</v>
      </c>
      <c r="F17">
        <f t="shared" si="0"/>
        <v>0.34482758620689646</v>
      </c>
      <c r="G17">
        <f t="shared" si="1"/>
        <v>0.38095238095238054</v>
      </c>
    </row>
    <row r="18" spans="1:7">
      <c r="A18" t="s">
        <v>21</v>
      </c>
      <c r="B18">
        <v>0.52941176470588203</v>
      </c>
      <c r="C18">
        <v>0.76470588235294101</v>
      </c>
      <c r="D18">
        <v>0.9</v>
      </c>
      <c r="E18">
        <v>0.86666666666666603</v>
      </c>
      <c r="F18">
        <f t="shared" si="0"/>
        <v>0.40624999999999989</v>
      </c>
      <c r="G18">
        <f t="shared" si="1"/>
        <v>0.33333333333333315</v>
      </c>
    </row>
    <row r="19" spans="1:7">
      <c r="A19" t="s">
        <v>22</v>
      </c>
      <c r="B19">
        <v>0.88888888888888795</v>
      </c>
      <c r="C19">
        <v>1</v>
      </c>
      <c r="D19">
        <v>0.8</v>
      </c>
      <c r="E19">
        <v>0.81818181818181801</v>
      </c>
      <c r="F19">
        <f t="shared" si="0"/>
        <v>0.44999999999999996</v>
      </c>
      <c r="G19">
        <f t="shared" si="1"/>
        <v>0.42105263157894712</v>
      </c>
    </row>
    <row r="20" spans="1:7">
      <c r="A20" t="s">
        <v>23</v>
      </c>
      <c r="B20">
        <v>0.61111111111111105</v>
      </c>
      <c r="C20">
        <v>0.83333333333333304</v>
      </c>
      <c r="D20">
        <v>0.91666666666666596</v>
      </c>
      <c r="E20">
        <v>0.6</v>
      </c>
      <c r="F20">
        <f t="shared" si="0"/>
        <v>0.34883720930232548</v>
      </c>
      <c r="G20">
        <f t="shared" si="1"/>
        <v>0.36666666666666653</v>
      </c>
    </row>
    <row r="21" spans="1:7">
      <c r="A21" t="s">
        <v>24</v>
      </c>
      <c r="B21">
        <v>1</v>
      </c>
      <c r="C21">
        <v>1</v>
      </c>
      <c r="D21">
        <v>0.83783783783783705</v>
      </c>
      <c r="E21">
        <v>0.83783783783783705</v>
      </c>
      <c r="F21">
        <f>(C21*E21)/(C21+E21)</f>
        <v>0.45588235294117624</v>
      </c>
      <c r="G21">
        <f t="shared" si="1"/>
        <v>0.45588235294117624</v>
      </c>
    </row>
    <row r="22" spans="1:7">
      <c r="F22">
        <f>AVERAGE(F2:F21)</f>
        <v>0.40194760270085156</v>
      </c>
      <c r="G22">
        <f>AVERAGE(G2:G21)</f>
        <v>0.41307835175699814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evaluation0.5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Benjamin Adrian</cp:lastModifiedBy>
  <dcterms:created xsi:type="dcterms:W3CDTF">2008-03-20T16:04:20Z</dcterms:created>
  <dcterms:modified xsi:type="dcterms:W3CDTF">2008-03-25T16:18:12Z</dcterms:modified>
</cp:coreProperties>
</file>