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7655" windowHeight="20910"/>
  </bookViews>
  <sheets>
    <sheet name="Tabelle1" sheetId="1" r:id="rId1"/>
    <sheet name="Tabelle2" sheetId="2" r:id="rId2"/>
    <sheet name="Tabelle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D71" i="1"/>
  <c r="E71"/>
  <c r="E70"/>
  <c r="E69"/>
  <c r="D70"/>
  <c r="D69"/>
  <c r="C70"/>
  <c r="C69"/>
  <c r="C71" s="1"/>
  <c r="B70"/>
  <c r="B69"/>
  <c r="C62"/>
  <c r="D62"/>
  <c r="E62"/>
  <c r="F62"/>
  <c r="G62"/>
  <c r="H62"/>
  <c r="I62"/>
  <c r="B62"/>
  <c r="M61"/>
  <c r="L61"/>
  <c r="M60"/>
  <c r="L60"/>
  <c r="M59"/>
  <c r="L59"/>
  <c r="M58"/>
  <c r="L58"/>
  <c r="M57"/>
  <c r="L57"/>
  <c r="M56"/>
  <c r="L56"/>
  <c r="M55"/>
  <c r="L55"/>
  <c r="M54"/>
  <c r="L54"/>
  <c r="M53"/>
  <c r="L53"/>
  <c r="M52"/>
  <c r="L52"/>
  <c r="M51"/>
  <c r="L51"/>
  <c r="M50"/>
  <c r="L50"/>
  <c r="M49"/>
  <c r="L49"/>
  <c r="M48"/>
  <c r="L48"/>
  <c r="M47"/>
  <c r="L47"/>
  <c r="M46"/>
  <c r="L46"/>
  <c r="M45"/>
  <c r="L45"/>
  <c r="M44"/>
  <c r="L44"/>
  <c r="M43"/>
  <c r="L43"/>
  <c r="M42"/>
  <c r="L42"/>
  <c r="B71" l="1"/>
</calcChain>
</file>

<file path=xl/sharedStrings.xml><?xml version="1.0" encoding="utf-8"?>
<sst xmlns="http://schemas.openxmlformats.org/spreadsheetml/2006/main" count="41" uniqueCount="38">
  <si>
    <t>realistic</t>
  </si>
  <si>
    <t>certain</t>
  </si>
  <si>
    <t>uncertain</t>
  </si>
  <si>
    <t>test</t>
  </si>
  <si>
    <t>recall boolean</t>
  </si>
  <si>
    <t>precision boolean</t>
  </si>
  <si>
    <t>F1 boolean</t>
  </si>
  <si>
    <t>F1 belief</t>
  </si>
  <si>
    <t>08_BPOKI05_Holz_Full_Paper</t>
  </si>
  <si>
    <t>ADIB_DASMOD_WS_0207</t>
  </si>
  <si>
    <t>D3</t>
  </si>
  <si>
    <t>ISWC2005SemanticDesktopWorkshopNabu</t>
  </si>
  <si>
    <t>MausHolzBernardi05</t>
  </si>
  <si>
    <t>SS0606vanElstL</t>
  </si>
  <si>
    <t>Sauermann2005b</t>
  </si>
  <si>
    <t>SemDesk</t>
  </si>
  <si>
    <t>SemanticWebPersonalizationESWC2006</t>
  </si>
  <si>
    <t>adrian+2007a</t>
  </si>
  <si>
    <t>das06_springer_file</t>
  </si>
  <si>
    <t>frodo_mkwi2004</t>
  </si>
  <si>
    <t>fulltext</t>
  </si>
  <si>
    <t>fulltext2</t>
  </si>
  <si>
    <t>groza+2007a</t>
  </si>
  <si>
    <t>jukm_0_2_101_127_holz</t>
  </si>
  <si>
    <t>kmdap_frodo_eval_submitted</t>
  </si>
  <si>
    <t>p10</t>
  </si>
  <si>
    <t>paper04</t>
  </si>
  <si>
    <t>pim2008_sauermann_etal</t>
  </si>
  <si>
    <t>recall belief 0.25</t>
  </si>
  <si>
    <t>precision belief 0.25</t>
  </si>
  <si>
    <t>recall belief 0.5</t>
  </si>
  <si>
    <t>precision belief 0.5</t>
  </si>
  <si>
    <t>recall belief 0.75</t>
  </si>
  <si>
    <t>precision belief 0.75</t>
  </si>
  <si>
    <t>recall</t>
  </si>
  <si>
    <t>precision</t>
  </si>
  <si>
    <t>f1 measure</t>
  </si>
  <si>
    <t>unrealistic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</si>
</sst>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[1]evaluation0.25!$B$1</c:f>
              <c:strCache>
                <c:ptCount val="1"/>
                <c:pt idx="0">
                  <c:v>recall belief</c:v>
                </c:pt>
              </c:strCache>
            </c:strRef>
          </c:tx>
          <c:marker>
            <c:symbol val="none"/>
          </c:marker>
          <c:val>
            <c:numRef>
              <c:f>[1]evaluation0.25!$B$2:$B$21</c:f>
              <c:numCache>
                <c:formatCode>General</c:formatCode>
                <c:ptCount val="20"/>
                <c:pt idx="0">
                  <c:v>0.88235294117647001</c:v>
                </c:pt>
                <c:pt idx="1">
                  <c:v>1</c:v>
                </c:pt>
                <c:pt idx="2">
                  <c:v>0.57142857142857095</c:v>
                </c:pt>
                <c:pt idx="3">
                  <c:v>1</c:v>
                </c:pt>
                <c:pt idx="4">
                  <c:v>1</c:v>
                </c:pt>
                <c:pt idx="5">
                  <c:v>0.61904761904761896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0.8</c:v>
                </c:pt>
                <c:pt idx="14">
                  <c:v>0.91666666666666596</c:v>
                </c:pt>
                <c:pt idx="15">
                  <c:v>0.70833333333333304</c:v>
                </c:pt>
                <c:pt idx="16">
                  <c:v>0.58823529411764697</c:v>
                </c:pt>
                <c:pt idx="17">
                  <c:v>0.88888888888888795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ser>
          <c:idx val="1"/>
          <c:order val="1"/>
          <c:tx>
            <c:strRef>
              <c:f>[1]evaluation0.25!$C$1</c:f>
              <c:strCache>
                <c:ptCount val="1"/>
                <c:pt idx="0">
                  <c:v>recall boolean</c:v>
                </c:pt>
              </c:strCache>
            </c:strRef>
          </c:tx>
          <c:marker>
            <c:symbol val="none"/>
          </c:marker>
          <c:val>
            <c:numRef>
              <c:f>[1]evaluation0.25!$C$2:$C$21</c:f>
              <c:numCache>
                <c:formatCode>General</c:formatCode>
                <c:ptCount val="20"/>
                <c:pt idx="0">
                  <c:v>0.94117647058823495</c:v>
                </c:pt>
                <c:pt idx="1">
                  <c:v>1</c:v>
                </c:pt>
                <c:pt idx="2">
                  <c:v>0.71428571428571397</c:v>
                </c:pt>
                <c:pt idx="3">
                  <c:v>1</c:v>
                </c:pt>
                <c:pt idx="4">
                  <c:v>1</c:v>
                </c:pt>
                <c:pt idx="5">
                  <c:v>0.80952380952380898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0.91666666666666596</c:v>
                </c:pt>
                <c:pt idx="15">
                  <c:v>0.83333333333333304</c:v>
                </c:pt>
                <c:pt idx="16">
                  <c:v>0.76470588235294101</c:v>
                </c:pt>
                <c:pt idx="17">
                  <c:v>1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marker val="1"/>
        <c:axId val="132807296"/>
        <c:axId val="138853376"/>
      </c:lineChart>
      <c:catAx>
        <c:axId val="132807296"/>
        <c:scaling>
          <c:orientation val="minMax"/>
        </c:scaling>
        <c:axPos val="b"/>
        <c:majorTickMark val="none"/>
        <c:tickLblPos val="nextTo"/>
        <c:crossAx val="138853376"/>
        <c:crosses val="autoZero"/>
        <c:auto val="1"/>
        <c:lblAlgn val="ctr"/>
        <c:lblOffset val="100"/>
      </c:catAx>
      <c:valAx>
        <c:axId val="138853376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spPr>
          <a:ln w="9525">
            <a:noFill/>
          </a:ln>
        </c:spPr>
        <c:crossAx val="132807296"/>
        <c:crosses val="autoZero"/>
        <c:crossBetween val="between"/>
        <c:majorUnit val="0.2"/>
      </c:valAx>
    </c:plotArea>
    <c:legend>
      <c:legendPos val="b"/>
      <c:layout/>
    </c:legend>
    <c:plotVisOnly val="1"/>
    <c:dispBlanksAs val="zero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[1]evaluation0.25!$D$1</c:f>
              <c:strCache>
                <c:ptCount val="1"/>
                <c:pt idx="0">
                  <c:v>precision belief</c:v>
                </c:pt>
              </c:strCache>
            </c:strRef>
          </c:tx>
          <c:marker>
            <c:symbol val="none"/>
          </c:marker>
          <c:val>
            <c:numRef>
              <c:f>[1]evaluation0.25!$D$2:$D$21</c:f>
              <c:numCache>
                <c:formatCode>General</c:formatCode>
                <c:ptCount val="20"/>
                <c:pt idx="0">
                  <c:v>0.75</c:v>
                </c:pt>
                <c:pt idx="1">
                  <c:v>0.95454545454545403</c:v>
                </c:pt>
                <c:pt idx="2">
                  <c:v>0.57142857142857095</c:v>
                </c:pt>
                <c:pt idx="3">
                  <c:v>0.58064516129032195</c:v>
                </c:pt>
                <c:pt idx="4">
                  <c:v>0.77272727272727204</c:v>
                </c:pt>
                <c:pt idx="5">
                  <c:v>0.72222222222222199</c:v>
                </c:pt>
                <c:pt idx="6">
                  <c:v>0.592592592592592</c:v>
                </c:pt>
                <c:pt idx="7">
                  <c:v>0.83333333333333304</c:v>
                </c:pt>
                <c:pt idx="8">
                  <c:v>0.83333333333333304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0.77777777777777701</c:v>
                </c:pt>
                <c:pt idx="12">
                  <c:v>0.66666666666666596</c:v>
                </c:pt>
                <c:pt idx="13">
                  <c:v>0.8</c:v>
                </c:pt>
                <c:pt idx="14">
                  <c:v>1</c:v>
                </c:pt>
                <c:pt idx="15">
                  <c:v>0.85</c:v>
                </c:pt>
                <c:pt idx="16">
                  <c:v>0.83333333333333304</c:v>
                </c:pt>
                <c:pt idx="17">
                  <c:v>0.8</c:v>
                </c:pt>
                <c:pt idx="18">
                  <c:v>0.83333333333333304</c:v>
                </c:pt>
                <c:pt idx="19">
                  <c:v>0.83783783783783705</c:v>
                </c:pt>
              </c:numCache>
            </c:numRef>
          </c:val>
        </c:ser>
        <c:ser>
          <c:idx val="1"/>
          <c:order val="1"/>
          <c:tx>
            <c:strRef>
              <c:f>[1]evaluation0.25!$E$1</c:f>
              <c:strCache>
                <c:ptCount val="1"/>
                <c:pt idx="0">
                  <c:v>precision boolean</c:v>
                </c:pt>
              </c:strCache>
            </c:strRef>
          </c:tx>
          <c:marker>
            <c:symbol val="none"/>
          </c:marker>
          <c:val>
            <c:numRef>
              <c:f>[1]evaluation0.25!$E$2:$E$21</c:f>
              <c:numCache>
                <c:formatCode>General</c:formatCode>
                <c:ptCount val="20"/>
                <c:pt idx="0">
                  <c:v>0.55172413793103403</c:v>
                </c:pt>
                <c:pt idx="1">
                  <c:v>0.95454545454545403</c:v>
                </c:pt>
                <c:pt idx="2">
                  <c:v>0.55555555555555503</c:v>
                </c:pt>
                <c:pt idx="3">
                  <c:v>0.58064516129032195</c:v>
                </c:pt>
                <c:pt idx="4">
                  <c:v>0.73913043478260798</c:v>
                </c:pt>
                <c:pt idx="5">
                  <c:v>0.73913043478260798</c:v>
                </c:pt>
                <c:pt idx="6">
                  <c:v>0.53333333333333299</c:v>
                </c:pt>
                <c:pt idx="7">
                  <c:v>0.83333333333333304</c:v>
                </c:pt>
                <c:pt idx="8">
                  <c:v>0.80645161290322498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0.57692307692307598</c:v>
                </c:pt>
                <c:pt idx="12">
                  <c:v>0.66666666666666596</c:v>
                </c:pt>
                <c:pt idx="13">
                  <c:v>0.81818181818181801</c:v>
                </c:pt>
                <c:pt idx="14">
                  <c:v>1</c:v>
                </c:pt>
                <c:pt idx="15">
                  <c:v>0.58823529411764697</c:v>
                </c:pt>
                <c:pt idx="16">
                  <c:v>0.86666666666666603</c:v>
                </c:pt>
                <c:pt idx="17">
                  <c:v>0.81818181818181801</c:v>
                </c:pt>
                <c:pt idx="18">
                  <c:v>0.6</c:v>
                </c:pt>
                <c:pt idx="19">
                  <c:v>0.83783783783783705</c:v>
                </c:pt>
              </c:numCache>
            </c:numRef>
          </c:val>
        </c:ser>
        <c:marker val="1"/>
        <c:axId val="132844544"/>
        <c:axId val="132862720"/>
      </c:lineChart>
      <c:catAx>
        <c:axId val="132844544"/>
        <c:scaling>
          <c:orientation val="minMax"/>
        </c:scaling>
        <c:axPos val="b"/>
        <c:majorTickMark val="none"/>
        <c:tickLblPos val="nextTo"/>
        <c:crossAx val="132862720"/>
        <c:crosses val="autoZero"/>
        <c:auto val="1"/>
        <c:lblAlgn val="ctr"/>
        <c:lblOffset val="100"/>
      </c:catAx>
      <c:valAx>
        <c:axId val="132862720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spPr>
          <a:ln w="9525">
            <a:noFill/>
          </a:ln>
        </c:spPr>
        <c:crossAx val="132844544"/>
        <c:crosses val="autoZero"/>
        <c:crossBetween val="between"/>
        <c:majorUnit val="0.2"/>
      </c:valAx>
    </c:plotArea>
    <c:legend>
      <c:legendPos val="b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[2]evaluation0.5!$B$1</c:f>
              <c:strCache>
                <c:ptCount val="1"/>
                <c:pt idx="0">
                  <c:v>recall belief</c:v>
                </c:pt>
              </c:strCache>
            </c:strRef>
          </c:tx>
          <c:marker>
            <c:symbol val="none"/>
          </c:marker>
          <c:val>
            <c:numRef>
              <c:f>[2]evaluation0.5!$B$2:$B$21</c:f>
              <c:numCache>
                <c:formatCode>General</c:formatCode>
                <c:ptCount val="20"/>
                <c:pt idx="0">
                  <c:v>0.82352941176470495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0.88235294117647001</c:v>
                </c:pt>
                <c:pt idx="5">
                  <c:v>0.57142857142857095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0.75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0.7</c:v>
                </c:pt>
                <c:pt idx="14">
                  <c:v>0.91666666666666596</c:v>
                </c:pt>
                <c:pt idx="15">
                  <c:v>0.66666666666666596</c:v>
                </c:pt>
                <c:pt idx="16">
                  <c:v>0.52941176470588203</c:v>
                </c:pt>
                <c:pt idx="17">
                  <c:v>0.88888888888888795</c:v>
                </c:pt>
                <c:pt idx="18">
                  <c:v>0.61111111111111105</c:v>
                </c:pt>
                <c:pt idx="19">
                  <c:v>1</c:v>
                </c:pt>
              </c:numCache>
            </c:numRef>
          </c:val>
        </c:ser>
        <c:ser>
          <c:idx val="1"/>
          <c:order val="1"/>
          <c:tx>
            <c:strRef>
              <c:f>[2]evaluation0.5!$C$1</c:f>
              <c:strCache>
                <c:ptCount val="1"/>
                <c:pt idx="0">
                  <c:v>recall boolean</c:v>
                </c:pt>
              </c:strCache>
            </c:strRef>
          </c:tx>
          <c:marker>
            <c:symbol val="none"/>
          </c:marker>
          <c:val>
            <c:numRef>
              <c:f>[2]evaluation0.5!$C$2:$C$21</c:f>
              <c:numCache>
                <c:formatCode>General</c:formatCode>
                <c:ptCount val="20"/>
                <c:pt idx="0">
                  <c:v>0.94117647058823495</c:v>
                </c:pt>
                <c:pt idx="1">
                  <c:v>1</c:v>
                </c:pt>
                <c:pt idx="2">
                  <c:v>0.71428571428571397</c:v>
                </c:pt>
                <c:pt idx="3">
                  <c:v>1</c:v>
                </c:pt>
                <c:pt idx="4">
                  <c:v>1</c:v>
                </c:pt>
                <c:pt idx="5">
                  <c:v>0.80952380952380898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0.91666666666666596</c:v>
                </c:pt>
                <c:pt idx="15">
                  <c:v>0.83333333333333304</c:v>
                </c:pt>
                <c:pt idx="16">
                  <c:v>0.76470588235294101</c:v>
                </c:pt>
                <c:pt idx="17">
                  <c:v>1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dLbls/>
        <c:marker val="1"/>
        <c:axId val="114477312"/>
        <c:axId val="132023040"/>
      </c:lineChart>
      <c:catAx>
        <c:axId val="114477312"/>
        <c:scaling>
          <c:orientation val="minMax"/>
        </c:scaling>
        <c:axPos val="b"/>
        <c:majorTickMark val="none"/>
        <c:tickLblPos val="nextTo"/>
        <c:crossAx val="132023040"/>
        <c:crosses val="autoZero"/>
        <c:auto val="1"/>
        <c:lblAlgn val="ctr"/>
        <c:lblOffset val="100"/>
      </c:catAx>
      <c:valAx>
        <c:axId val="132023040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crossAx val="114477312"/>
        <c:crosses val="autoZero"/>
        <c:crossBetween val="between"/>
        <c:majorUnit val="0.2"/>
      </c:valAx>
    </c:plotArea>
    <c:legend>
      <c:legendPos val="b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[2]evaluation0.5!$D$1</c:f>
              <c:strCache>
                <c:ptCount val="1"/>
                <c:pt idx="0">
                  <c:v>precision belief</c:v>
                </c:pt>
              </c:strCache>
            </c:strRef>
          </c:tx>
          <c:marker>
            <c:symbol val="none"/>
          </c:marker>
          <c:val>
            <c:numRef>
              <c:f>[2]evaluation0.5!$D$2:$D$21</c:f>
              <c:numCache>
                <c:formatCode>General</c:formatCode>
                <c:ptCount val="20"/>
                <c:pt idx="0">
                  <c:v>0.93333333333333302</c:v>
                </c:pt>
                <c:pt idx="1">
                  <c:v>0.95454545454545403</c:v>
                </c:pt>
                <c:pt idx="2">
                  <c:v>0.7</c:v>
                </c:pt>
                <c:pt idx="3">
                  <c:v>0.78260869565217395</c:v>
                </c:pt>
                <c:pt idx="4">
                  <c:v>0.9375</c:v>
                </c:pt>
                <c:pt idx="5">
                  <c:v>0.85714285714285698</c:v>
                </c:pt>
                <c:pt idx="6">
                  <c:v>0.72727272727272696</c:v>
                </c:pt>
                <c:pt idx="7">
                  <c:v>0.83333333333333304</c:v>
                </c:pt>
                <c:pt idx="8">
                  <c:v>0.83333333333333304</c:v>
                </c:pt>
                <c:pt idx="9">
                  <c:v>0.90909090909090895</c:v>
                </c:pt>
                <c:pt idx="10">
                  <c:v>0.75</c:v>
                </c:pt>
                <c:pt idx="11">
                  <c:v>0.77777777777777701</c:v>
                </c:pt>
                <c:pt idx="12">
                  <c:v>0.8</c:v>
                </c:pt>
                <c:pt idx="13">
                  <c:v>1</c:v>
                </c:pt>
                <c:pt idx="14">
                  <c:v>1</c:v>
                </c:pt>
                <c:pt idx="15">
                  <c:v>0.88888888888888795</c:v>
                </c:pt>
                <c:pt idx="16">
                  <c:v>0.9</c:v>
                </c:pt>
                <c:pt idx="17">
                  <c:v>0.8</c:v>
                </c:pt>
                <c:pt idx="18">
                  <c:v>0.91666666666666596</c:v>
                </c:pt>
                <c:pt idx="19">
                  <c:v>0.83783783783783705</c:v>
                </c:pt>
              </c:numCache>
            </c:numRef>
          </c:val>
        </c:ser>
        <c:ser>
          <c:idx val="1"/>
          <c:order val="1"/>
          <c:tx>
            <c:strRef>
              <c:f>[2]evaluation0.5!$E$1</c:f>
              <c:strCache>
                <c:ptCount val="1"/>
                <c:pt idx="0">
                  <c:v>precision boolean</c:v>
                </c:pt>
              </c:strCache>
            </c:strRef>
          </c:tx>
          <c:marker>
            <c:symbol val="none"/>
          </c:marker>
          <c:val>
            <c:numRef>
              <c:f>[2]evaluation0.5!$E$2:$E$21</c:f>
              <c:numCache>
                <c:formatCode>General</c:formatCode>
                <c:ptCount val="20"/>
                <c:pt idx="0">
                  <c:v>0.55172413793103403</c:v>
                </c:pt>
                <c:pt idx="1">
                  <c:v>0.95454545454545403</c:v>
                </c:pt>
                <c:pt idx="2">
                  <c:v>0.55555555555555503</c:v>
                </c:pt>
                <c:pt idx="3">
                  <c:v>0.58064516129032195</c:v>
                </c:pt>
                <c:pt idx="4">
                  <c:v>0.73913043478260798</c:v>
                </c:pt>
                <c:pt idx="5">
                  <c:v>0.73913043478260798</c:v>
                </c:pt>
                <c:pt idx="6">
                  <c:v>0.53333333333333299</c:v>
                </c:pt>
                <c:pt idx="7">
                  <c:v>0.83333333333333304</c:v>
                </c:pt>
                <c:pt idx="8">
                  <c:v>0.80645161290322498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0.57692307692307598</c:v>
                </c:pt>
                <c:pt idx="12">
                  <c:v>0.66666666666666596</c:v>
                </c:pt>
                <c:pt idx="13">
                  <c:v>0.81818181818181801</c:v>
                </c:pt>
                <c:pt idx="14">
                  <c:v>1</c:v>
                </c:pt>
                <c:pt idx="15">
                  <c:v>0.58823529411764697</c:v>
                </c:pt>
                <c:pt idx="16">
                  <c:v>0.86666666666666603</c:v>
                </c:pt>
                <c:pt idx="17">
                  <c:v>0.81818181818181801</c:v>
                </c:pt>
                <c:pt idx="18">
                  <c:v>0.6</c:v>
                </c:pt>
                <c:pt idx="19">
                  <c:v>0.83783783783783705</c:v>
                </c:pt>
              </c:numCache>
            </c:numRef>
          </c:val>
        </c:ser>
        <c:dLbls/>
        <c:marker val="1"/>
        <c:axId val="76622848"/>
        <c:axId val="76632832"/>
      </c:lineChart>
      <c:catAx>
        <c:axId val="76622848"/>
        <c:scaling>
          <c:orientation val="minMax"/>
        </c:scaling>
        <c:axPos val="b"/>
        <c:majorTickMark val="none"/>
        <c:tickLblPos val="nextTo"/>
        <c:crossAx val="76632832"/>
        <c:crosses val="autoZero"/>
        <c:auto val="1"/>
        <c:lblAlgn val="ctr"/>
        <c:lblOffset val="100"/>
      </c:catAx>
      <c:valAx>
        <c:axId val="76632832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crossAx val="76622848"/>
        <c:crosses val="autoZero"/>
        <c:crossBetween val="between"/>
        <c:majorUnit val="0.2"/>
      </c:valAx>
    </c:plotArea>
    <c:legend>
      <c:legendPos val="b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[3]evaluation0.75!$B$1</c:f>
              <c:strCache>
                <c:ptCount val="1"/>
                <c:pt idx="0">
                  <c:v>recall belief</c:v>
                </c:pt>
              </c:strCache>
            </c:strRef>
          </c:tx>
          <c:marker>
            <c:symbol val="none"/>
          </c:marker>
          <c:val>
            <c:numRef>
              <c:f>[3]evaluation0.75!$B$2:$B$21</c:f>
              <c:numCache>
                <c:formatCode>General</c:formatCode>
                <c:ptCount val="20"/>
                <c:pt idx="0">
                  <c:v>0.70588235294117596</c:v>
                </c:pt>
                <c:pt idx="1">
                  <c:v>1</c:v>
                </c:pt>
                <c:pt idx="2">
                  <c:v>0.5</c:v>
                </c:pt>
                <c:pt idx="3">
                  <c:v>0.88888888888888795</c:v>
                </c:pt>
                <c:pt idx="4">
                  <c:v>0.76470588235294101</c:v>
                </c:pt>
                <c:pt idx="5">
                  <c:v>0.52380952380952295</c:v>
                </c:pt>
                <c:pt idx="6">
                  <c:v>0.78947368421052599</c:v>
                </c:pt>
                <c:pt idx="7">
                  <c:v>0.96666666666666601</c:v>
                </c:pt>
                <c:pt idx="8">
                  <c:v>0.72</c:v>
                </c:pt>
                <c:pt idx="9">
                  <c:v>0.61538461538461497</c:v>
                </c:pt>
                <c:pt idx="10">
                  <c:v>0.625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0.7</c:v>
                </c:pt>
                <c:pt idx="14">
                  <c:v>0.91666666666666596</c:v>
                </c:pt>
                <c:pt idx="15">
                  <c:v>0.58333333333333304</c:v>
                </c:pt>
                <c:pt idx="16">
                  <c:v>0.47058823529411697</c:v>
                </c:pt>
                <c:pt idx="17">
                  <c:v>0.88888888888888795</c:v>
                </c:pt>
                <c:pt idx="18">
                  <c:v>0.61111111111111105</c:v>
                </c:pt>
                <c:pt idx="19">
                  <c:v>0.967741935483871</c:v>
                </c:pt>
              </c:numCache>
            </c:numRef>
          </c:val>
        </c:ser>
        <c:ser>
          <c:idx val="1"/>
          <c:order val="1"/>
          <c:tx>
            <c:strRef>
              <c:f>[3]evaluation0.75!$C$1</c:f>
              <c:strCache>
                <c:ptCount val="1"/>
                <c:pt idx="0">
                  <c:v>recall boolean</c:v>
                </c:pt>
              </c:strCache>
            </c:strRef>
          </c:tx>
          <c:marker>
            <c:symbol val="none"/>
          </c:marker>
          <c:val>
            <c:numRef>
              <c:f>[3]evaluation0.75!$C$2:$C$21</c:f>
              <c:numCache>
                <c:formatCode>General</c:formatCode>
                <c:ptCount val="20"/>
                <c:pt idx="0">
                  <c:v>0.94117647058823495</c:v>
                </c:pt>
                <c:pt idx="1">
                  <c:v>1</c:v>
                </c:pt>
                <c:pt idx="2">
                  <c:v>0.71428571428571397</c:v>
                </c:pt>
                <c:pt idx="3">
                  <c:v>1</c:v>
                </c:pt>
                <c:pt idx="4">
                  <c:v>1</c:v>
                </c:pt>
                <c:pt idx="5">
                  <c:v>0.80952380952380898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0.91666666666666596</c:v>
                </c:pt>
                <c:pt idx="15">
                  <c:v>0.83333333333333304</c:v>
                </c:pt>
                <c:pt idx="16">
                  <c:v>0.76470588235294101</c:v>
                </c:pt>
                <c:pt idx="17">
                  <c:v>1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dLbls/>
        <c:marker val="1"/>
        <c:axId val="115078656"/>
        <c:axId val="115540352"/>
      </c:lineChart>
      <c:catAx>
        <c:axId val="115078656"/>
        <c:scaling>
          <c:orientation val="minMax"/>
        </c:scaling>
        <c:axPos val="b"/>
        <c:majorTickMark val="none"/>
        <c:tickLblPos val="nextTo"/>
        <c:crossAx val="115540352"/>
        <c:crosses val="autoZero"/>
        <c:auto val="1"/>
        <c:lblAlgn val="ctr"/>
        <c:lblOffset val="100"/>
      </c:catAx>
      <c:valAx>
        <c:axId val="115540352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crossAx val="115078656"/>
        <c:crosses val="autoZero"/>
        <c:crossBetween val="between"/>
        <c:majorUnit val="0.2"/>
      </c:valAx>
    </c:plotArea>
    <c:legend>
      <c:legendPos val="b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[3]evaluation0.75!$D$1</c:f>
              <c:strCache>
                <c:ptCount val="1"/>
                <c:pt idx="0">
                  <c:v>precision belief</c:v>
                </c:pt>
              </c:strCache>
            </c:strRef>
          </c:tx>
          <c:marker>
            <c:symbol val="none"/>
          </c:marker>
          <c:val>
            <c:numRef>
              <c:f>[3]evaluation0.75!$D$2:$D$21</c:f>
              <c:numCache>
                <c:formatCode>General</c:formatCode>
                <c:ptCount val="20"/>
                <c:pt idx="0">
                  <c:v>1</c:v>
                </c:pt>
                <c:pt idx="1">
                  <c:v>0.95454545454545403</c:v>
                </c:pt>
                <c:pt idx="2">
                  <c:v>0.77777777777777701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0.90625</c:v>
                </c:pt>
                <c:pt idx="8">
                  <c:v>1</c:v>
                </c:pt>
                <c:pt idx="9">
                  <c:v>1</c:v>
                </c:pt>
                <c:pt idx="10">
                  <c:v>0.83333333333333304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0.91666666666666596</c:v>
                </c:pt>
                <c:pt idx="19">
                  <c:v>0.90909090909090895</c:v>
                </c:pt>
              </c:numCache>
            </c:numRef>
          </c:val>
        </c:ser>
        <c:ser>
          <c:idx val="1"/>
          <c:order val="1"/>
          <c:tx>
            <c:strRef>
              <c:f>[3]evaluation0.75!$E$1</c:f>
              <c:strCache>
                <c:ptCount val="1"/>
                <c:pt idx="0">
                  <c:v>precision boolean</c:v>
                </c:pt>
              </c:strCache>
            </c:strRef>
          </c:tx>
          <c:marker>
            <c:symbol val="none"/>
          </c:marker>
          <c:val>
            <c:numRef>
              <c:f>[3]evaluation0.75!$E$2:$E$21</c:f>
              <c:numCache>
                <c:formatCode>General</c:formatCode>
                <c:ptCount val="20"/>
                <c:pt idx="0">
                  <c:v>0.55172413793103403</c:v>
                </c:pt>
                <c:pt idx="1">
                  <c:v>0.95454545454545403</c:v>
                </c:pt>
                <c:pt idx="2">
                  <c:v>0.55555555555555503</c:v>
                </c:pt>
                <c:pt idx="3">
                  <c:v>0.58064516129032195</c:v>
                </c:pt>
                <c:pt idx="4">
                  <c:v>0.73913043478260798</c:v>
                </c:pt>
                <c:pt idx="5">
                  <c:v>0.73913043478260798</c:v>
                </c:pt>
                <c:pt idx="6">
                  <c:v>0.53333333333333299</c:v>
                </c:pt>
                <c:pt idx="7">
                  <c:v>0.83333333333333304</c:v>
                </c:pt>
                <c:pt idx="8">
                  <c:v>0.80645161290322498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0.57692307692307598</c:v>
                </c:pt>
                <c:pt idx="12">
                  <c:v>0.66666666666666596</c:v>
                </c:pt>
                <c:pt idx="13">
                  <c:v>0.81818181818181801</c:v>
                </c:pt>
                <c:pt idx="14">
                  <c:v>1</c:v>
                </c:pt>
                <c:pt idx="15">
                  <c:v>0.58823529411764697</c:v>
                </c:pt>
                <c:pt idx="16">
                  <c:v>0.86666666666666603</c:v>
                </c:pt>
                <c:pt idx="17">
                  <c:v>0.81818181818181801</c:v>
                </c:pt>
                <c:pt idx="18">
                  <c:v>0.6</c:v>
                </c:pt>
                <c:pt idx="19">
                  <c:v>0.83783783783783705</c:v>
                </c:pt>
              </c:numCache>
            </c:numRef>
          </c:val>
        </c:ser>
        <c:dLbls/>
        <c:marker val="1"/>
        <c:axId val="82796928"/>
        <c:axId val="82798464"/>
      </c:lineChart>
      <c:catAx>
        <c:axId val="82796928"/>
        <c:scaling>
          <c:orientation val="minMax"/>
        </c:scaling>
        <c:axPos val="b"/>
        <c:majorTickMark val="none"/>
        <c:tickLblPos val="nextTo"/>
        <c:crossAx val="82798464"/>
        <c:crosses val="autoZero"/>
        <c:auto val="1"/>
        <c:lblAlgn val="ctr"/>
        <c:lblOffset val="100"/>
      </c:catAx>
      <c:valAx>
        <c:axId val="82798464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crossAx val="82796928"/>
        <c:crosses val="autoZero"/>
        <c:crossBetween val="between"/>
        <c:majorUnit val="0.2"/>
      </c:valAx>
    </c:plotArea>
    <c:legend>
      <c:legendPos val="b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>
        <c:manualLayout>
          <c:layoutTarget val="inner"/>
          <c:xMode val="edge"/>
          <c:yMode val="edge"/>
          <c:x val="7.1686972293658752E-2"/>
          <c:y val="6.0659813356663747E-2"/>
          <c:w val="0.90981786167019163"/>
          <c:h val="0.68673009623797021"/>
        </c:manualLayout>
      </c:layout>
      <c:barChart>
        <c:barDir val="col"/>
        <c:grouping val="clustered"/>
        <c:ser>
          <c:idx val="0"/>
          <c:order val="0"/>
          <c:tx>
            <c:strRef>
              <c:f>Tabelle1!$B$41</c:f>
              <c:strCache>
                <c:ptCount val="1"/>
                <c:pt idx="0">
                  <c:v>recall boolean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</c:spPr>
          <c:val>
            <c:numRef>
              <c:f>Tabelle1!$B$42:$B$61</c:f>
              <c:numCache>
                <c:formatCode>General</c:formatCode>
                <c:ptCount val="20"/>
                <c:pt idx="0">
                  <c:v>0.94117647058823495</c:v>
                </c:pt>
                <c:pt idx="1">
                  <c:v>1</c:v>
                </c:pt>
                <c:pt idx="2">
                  <c:v>0.71428571428571397</c:v>
                </c:pt>
                <c:pt idx="3">
                  <c:v>1</c:v>
                </c:pt>
                <c:pt idx="4">
                  <c:v>1</c:v>
                </c:pt>
                <c:pt idx="5">
                  <c:v>0.80952380952380898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0.91666666666666596</c:v>
                </c:pt>
                <c:pt idx="15">
                  <c:v>0.83333333333333304</c:v>
                </c:pt>
                <c:pt idx="16">
                  <c:v>0.76470588235294101</c:v>
                </c:pt>
                <c:pt idx="17">
                  <c:v>1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ser>
          <c:idx val="1"/>
          <c:order val="1"/>
          <c:tx>
            <c:strRef>
              <c:f>Tabelle1!$D$41</c:f>
              <c:strCache>
                <c:ptCount val="1"/>
                <c:pt idx="0">
                  <c:v>recall belief 0.25</c:v>
                </c:pt>
              </c:strCache>
            </c:strRef>
          </c:tx>
          <c:val>
            <c:numRef>
              <c:f>Tabelle1!$D$42:$D$61</c:f>
              <c:numCache>
                <c:formatCode>General</c:formatCode>
                <c:ptCount val="20"/>
                <c:pt idx="0">
                  <c:v>0.88235294117647001</c:v>
                </c:pt>
                <c:pt idx="1">
                  <c:v>1</c:v>
                </c:pt>
                <c:pt idx="2">
                  <c:v>0.57142857142857095</c:v>
                </c:pt>
                <c:pt idx="3">
                  <c:v>1</c:v>
                </c:pt>
                <c:pt idx="4">
                  <c:v>1</c:v>
                </c:pt>
                <c:pt idx="5">
                  <c:v>0.61904761904761896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0.8</c:v>
                </c:pt>
                <c:pt idx="14">
                  <c:v>0.91666666666666596</c:v>
                </c:pt>
                <c:pt idx="15">
                  <c:v>0.70833333333333304</c:v>
                </c:pt>
                <c:pt idx="16">
                  <c:v>0.58823529411764697</c:v>
                </c:pt>
                <c:pt idx="17">
                  <c:v>0.88888888888888795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ser>
          <c:idx val="2"/>
          <c:order val="2"/>
          <c:tx>
            <c:strRef>
              <c:f>Tabelle1!$F$41</c:f>
              <c:strCache>
                <c:ptCount val="1"/>
                <c:pt idx="0">
                  <c:v>recall belief 0.5</c:v>
                </c:pt>
              </c:strCache>
            </c:strRef>
          </c:tx>
          <c:val>
            <c:numRef>
              <c:f>Tabelle1!$F$42:$F$61</c:f>
              <c:numCache>
                <c:formatCode>General</c:formatCode>
                <c:ptCount val="20"/>
                <c:pt idx="0">
                  <c:v>0.82352941176470495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0.88235294117647001</c:v>
                </c:pt>
                <c:pt idx="5">
                  <c:v>0.57142857142857095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0.75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0.7</c:v>
                </c:pt>
                <c:pt idx="14">
                  <c:v>0.91666666666666596</c:v>
                </c:pt>
                <c:pt idx="15">
                  <c:v>0.66666666666666596</c:v>
                </c:pt>
                <c:pt idx="16">
                  <c:v>0.52941176470588203</c:v>
                </c:pt>
                <c:pt idx="17">
                  <c:v>0.88888888888888795</c:v>
                </c:pt>
                <c:pt idx="18">
                  <c:v>0.61111111111111105</c:v>
                </c:pt>
                <c:pt idx="19">
                  <c:v>1</c:v>
                </c:pt>
              </c:numCache>
            </c:numRef>
          </c:val>
        </c:ser>
        <c:ser>
          <c:idx val="3"/>
          <c:order val="3"/>
          <c:tx>
            <c:strRef>
              <c:f>Tabelle1!$H$41</c:f>
              <c:strCache>
                <c:ptCount val="1"/>
                <c:pt idx="0">
                  <c:v>recall belief 0.75</c:v>
                </c:pt>
              </c:strCache>
            </c:strRef>
          </c:tx>
          <c:val>
            <c:numRef>
              <c:f>Tabelle1!$H$42:$H$61</c:f>
              <c:numCache>
                <c:formatCode>General</c:formatCode>
                <c:ptCount val="20"/>
                <c:pt idx="0">
                  <c:v>0.70588235294117596</c:v>
                </c:pt>
                <c:pt idx="1">
                  <c:v>1</c:v>
                </c:pt>
                <c:pt idx="2">
                  <c:v>0.5</c:v>
                </c:pt>
                <c:pt idx="3">
                  <c:v>0.88888888888888795</c:v>
                </c:pt>
                <c:pt idx="4">
                  <c:v>0.76470588235294101</c:v>
                </c:pt>
                <c:pt idx="5">
                  <c:v>0.52380952380952295</c:v>
                </c:pt>
                <c:pt idx="6">
                  <c:v>0.78947368421052599</c:v>
                </c:pt>
                <c:pt idx="7">
                  <c:v>0.96666666666666601</c:v>
                </c:pt>
                <c:pt idx="8">
                  <c:v>0.72</c:v>
                </c:pt>
                <c:pt idx="9">
                  <c:v>0.61538461538461497</c:v>
                </c:pt>
                <c:pt idx="10">
                  <c:v>0.625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0.7</c:v>
                </c:pt>
                <c:pt idx="14">
                  <c:v>0.91666666666666596</c:v>
                </c:pt>
                <c:pt idx="15">
                  <c:v>0.58333333333333304</c:v>
                </c:pt>
                <c:pt idx="16">
                  <c:v>0.47058823529411697</c:v>
                </c:pt>
                <c:pt idx="17">
                  <c:v>0.88888888888888795</c:v>
                </c:pt>
                <c:pt idx="18">
                  <c:v>0.61111111111111105</c:v>
                </c:pt>
                <c:pt idx="19">
                  <c:v>0.967741935483871</c:v>
                </c:pt>
              </c:numCache>
            </c:numRef>
          </c:val>
        </c:ser>
        <c:dLbls/>
        <c:gapWidth val="75"/>
        <c:overlap val="-25"/>
        <c:axId val="78816000"/>
        <c:axId val="78882688"/>
      </c:barChart>
      <c:catAx>
        <c:axId val="78816000"/>
        <c:scaling>
          <c:orientation val="minMax"/>
        </c:scaling>
        <c:axPos val="b"/>
        <c:majorGridlines/>
        <c:majorTickMark val="cross"/>
        <c:minorTickMark val="cross"/>
        <c:tickLblPos val="nextTo"/>
        <c:crossAx val="78882688"/>
        <c:crosses val="autoZero"/>
        <c:auto val="1"/>
        <c:lblAlgn val="ctr"/>
        <c:lblOffset val="100"/>
      </c:catAx>
      <c:valAx>
        <c:axId val="78882688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spPr>
          <a:ln w="9525">
            <a:noFill/>
          </a:ln>
        </c:spPr>
        <c:crossAx val="78816000"/>
        <c:crosses val="autoZero"/>
        <c:crossBetween val="between"/>
        <c:majorUnit val="0.2"/>
        <c:minorUnit val="4.0000000000000008E-2"/>
      </c:valAx>
    </c:plotArea>
    <c:legend>
      <c:legendPos val="b"/>
      <c:layout/>
    </c:legend>
    <c:plotVisOnly val="1"/>
    <c:dispBlanksAs val="zero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>
        <c:manualLayout>
          <c:layoutTarget val="inner"/>
          <c:xMode val="edge"/>
          <c:yMode val="edge"/>
          <c:x val="7.1686972293658752E-2"/>
          <c:y val="6.0659813356663754E-2"/>
          <c:w val="0.90981786167019163"/>
          <c:h val="0.68673009623797043"/>
        </c:manualLayout>
      </c:layout>
      <c:barChart>
        <c:barDir val="col"/>
        <c:grouping val="clustered"/>
        <c:ser>
          <c:idx val="0"/>
          <c:order val="0"/>
          <c:tx>
            <c:strRef>
              <c:f>Tabelle1!$C$41</c:f>
              <c:strCache>
                <c:ptCount val="1"/>
                <c:pt idx="0">
                  <c:v>precision boolean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</c:spPr>
          <c:val>
            <c:numRef>
              <c:f>Tabelle1!$C$42:$C$61</c:f>
              <c:numCache>
                <c:formatCode>General</c:formatCode>
                <c:ptCount val="20"/>
                <c:pt idx="0">
                  <c:v>0.55172413793103403</c:v>
                </c:pt>
                <c:pt idx="1">
                  <c:v>0.95454545454545403</c:v>
                </c:pt>
                <c:pt idx="2">
                  <c:v>0.55555555555555503</c:v>
                </c:pt>
                <c:pt idx="3">
                  <c:v>0.58064516129032195</c:v>
                </c:pt>
                <c:pt idx="4">
                  <c:v>0.73913043478260798</c:v>
                </c:pt>
                <c:pt idx="5">
                  <c:v>0.73913043478260798</c:v>
                </c:pt>
                <c:pt idx="6">
                  <c:v>0.53333333333333299</c:v>
                </c:pt>
                <c:pt idx="7">
                  <c:v>0.83333333333333304</c:v>
                </c:pt>
                <c:pt idx="8">
                  <c:v>0.80645161290322498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0.57692307692307598</c:v>
                </c:pt>
                <c:pt idx="12">
                  <c:v>0.66666666666666596</c:v>
                </c:pt>
                <c:pt idx="13">
                  <c:v>0.81818181818181801</c:v>
                </c:pt>
                <c:pt idx="14">
                  <c:v>1</c:v>
                </c:pt>
                <c:pt idx="15">
                  <c:v>0.58823529411764697</c:v>
                </c:pt>
                <c:pt idx="16">
                  <c:v>0.86666666666666603</c:v>
                </c:pt>
                <c:pt idx="17">
                  <c:v>0.81818181818181801</c:v>
                </c:pt>
                <c:pt idx="18">
                  <c:v>0.6</c:v>
                </c:pt>
                <c:pt idx="19">
                  <c:v>0.83783783783783705</c:v>
                </c:pt>
              </c:numCache>
            </c:numRef>
          </c:val>
        </c:ser>
        <c:ser>
          <c:idx val="1"/>
          <c:order val="1"/>
          <c:tx>
            <c:strRef>
              <c:f>Tabelle1!$E$41</c:f>
              <c:strCache>
                <c:ptCount val="1"/>
                <c:pt idx="0">
                  <c:v>precision belief 0.25</c:v>
                </c:pt>
              </c:strCache>
            </c:strRef>
          </c:tx>
          <c:val>
            <c:numRef>
              <c:f>Tabelle1!$E$42:$E$61</c:f>
              <c:numCache>
                <c:formatCode>General</c:formatCode>
                <c:ptCount val="20"/>
                <c:pt idx="0">
                  <c:v>0.75</c:v>
                </c:pt>
                <c:pt idx="1">
                  <c:v>0.95454545454545403</c:v>
                </c:pt>
                <c:pt idx="2">
                  <c:v>0.57142857142857095</c:v>
                </c:pt>
                <c:pt idx="3">
                  <c:v>0.58064516129032195</c:v>
                </c:pt>
                <c:pt idx="4">
                  <c:v>0.77272727272727204</c:v>
                </c:pt>
                <c:pt idx="5">
                  <c:v>0.72222222222222199</c:v>
                </c:pt>
                <c:pt idx="6">
                  <c:v>0.592592592592592</c:v>
                </c:pt>
                <c:pt idx="7">
                  <c:v>0.83333333333333304</c:v>
                </c:pt>
                <c:pt idx="8">
                  <c:v>0.83333333333333304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0.77777777777777701</c:v>
                </c:pt>
                <c:pt idx="12">
                  <c:v>0.66666666666666596</c:v>
                </c:pt>
                <c:pt idx="13">
                  <c:v>0.8</c:v>
                </c:pt>
                <c:pt idx="14">
                  <c:v>1</c:v>
                </c:pt>
                <c:pt idx="15">
                  <c:v>0.85</c:v>
                </c:pt>
                <c:pt idx="16">
                  <c:v>0.83333333333333304</c:v>
                </c:pt>
                <c:pt idx="17">
                  <c:v>0.8</c:v>
                </c:pt>
                <c:pt idx="18">
                  <c:v>0.83333333333333304</c:v>
                </c:pt>
                <c:pt idx="19">
                  <c:v>0.83783783783783705</c:v>
                </c:pt>
              </c:numCache>
            </c:numRef>
          </c:val>
        </c:ser>
        <c:ser>
          <c:idx val="2"/>
          <c:order val="2"/>
          <c:tx>
            <c:strRef>
              <c:f>Tabelle1!$G$41</c:f>
              <c:strCache>
                <c:ptCount val="1"/>
                <c:pt idx="0">
                  <c:v>precision belief 0.5</c:v>
                </c:pt>
              </c:strCache>
            </c:strRef>
          </c:tx>
          <c:val>
            <c:numRef>
              <c:f>Tabelle1!$G$42:$G$61</c:f>
              <c:numCache>
                <c:formatCode>General</c:formatCode>
                <c:ptCount val="20"/>
                <c:pt idx="0">
                  <c:v>0.93333333333333302</c:v>
                </c:pt>
                <c:pt idx="1">
                  <c:v>0.95454545454545403</c:v>
                </c:pt>
                <c:pt idx="2">
                  <c:v>0.7</c:v>
                </c:pt>
                <c:pt idx="3">
                  <c:v>0.78260869565217395</c:v>
                </c:pt>
                <c:pt idx="4">
                  <c:v>0.9375</c:v>
                </c:pt>
                <c:pt idx="5">
                  <c:v>0.85714285714285698</c:v>
                </c:pt>
                <c:pt idx="6">
                  <c:v>0.72727272727272696</c:v>
                </c:pt>
                <c:pt idx="7">
                  <c:v>0.83333333333333304</c:v>
                </c:pt>
                <c:pt idx="8">
                  <c:v>0.83333333333333304</c:v>
                </c:pt>
                <c:pt idx="9">
                  <c:v>0.90909090909090895</c:v>
                </c:pt>
                <c:pt idx="10">
                  <c:v>0.75</c:v>
                </c:pt>
                <c:pt idx="11">
                  <c:v>0.77777777777777701</c:v>
                </c:pt>
                <c:pt idx="12">
                  <c:v>0.8</c:v>
                </c:pt>
                <c:pt idx="13">
                  <c:v>1</c:v>
                </c:pt>
                <c:pt idx="14">
                  <c:v>1</c:v>
                </c:pt>
                <c:pt idx="15">
                  <c:v>0.88888888888888795</c:v>
                </c:pt>
                <c:pt idx="16">
                  <c:v>0.9</c:v>
                </c:pt>
                <c:pt idx="17">
                  <c:v>0.8</c:v>
                </c:pt>
                <c:pt idx="18">
                  <c:v>0.91666666666666596</c:v>
                </c:pt>
                <c:pt idx="19">
                  <c:v>0.83783783783783705</c:v>
                </c:pt>
              </c:numCache>
            </c:numRef>
          </c:val>
        </c:ser>
        <c:ser>
          <c:idx val="3"/>
          <c:order val="3"/>
          <c:tx>
            <c:strRef>
              <c:f>Tabelle1!$I$41</c:f>
              <c:strCache>
                <c:ptCount val="1"/>
                <c:pt idx="0">
                  <c:v>precision belief 0.75</c:v>
                </c:pt>
              </c:strCache>
            </c:strRef>
          </c:tx>
          <c:val>
            <c:numRef>
              <c:f>Tabelle1!$I$42:$I$61</c:f>
              <c:numCache>
                <c:formatCode>General</c:formatCode>
                <c:ptCount val="20"/>
                <c:pt idx="0">
                  <c:v>1</c:v>
                </c:pt>
                <c:pt idx="1">
                  <c:v>0.95454545454545403</c:v>
                </c:pt>
                <c:pt idx="2">
                  <c:v>0.77777777777777701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0.90625</c:v>
                </c:pt>
                <c:pt idx="8">
                  <c:v>1</c:v>
                </c:pt>
                <c:pt idx="9">
                  <c:v>1</c:v>
                </c:pt>
                <c:pt idx="10">
                  <c:v>0.83333333333333304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0.91666666666666596</c:v>
                </c:pt>
                <c:pt idx="19">
                  <c:v>0.90909090909090895</c:v>
                </c:pt>
              </c:numCache>
            </c:numRef>
          </c:val>
        </c:ser>
        <c:gapWidth val="75"/>
        <c:overlap val="-25"/>
        <c:axId val="138842496"/>
        <c:axId val="76157696"/>
      </c:barChart>
      <c:catAx>
        <c:axId val="138842496"/>
        <c:scaling>
          <c:orientation val="minMax"/>
        </c:scaling>
        <c:axPos val="b"/>
        <c:majorGridlines/>
        <c:majorTickMark val="cross"/>
        <c:minorTickMark val="cross"/>
        <c:tickLblPos val="nextTo"/>
        <c:crossAx val="76157696"/>
        <c:crosses val="autoZero"/>
        <c:auto val="1"/>
        <c:lblAlgn val="ctr"/>
        <c:lblOffset val="100"/>
      </c:catAx>
      <c:valAx>
        <c:axId val="76157696"/>
        <c:scaling>
          <c:orientation val="minMax"/>
          <c:max val="1"/>
          <c:min val="0"/>
        </c:scaling>
        <c:axPos val="l"/>
        <c:majorGridlines/>
        <c:numFmt formatCode="0%" sourceLinked="0"/>
        <c:majorTickMark val="none"/>
        <c:tickLblPos val="nextTo"/>
        <c:spPr>
          <a:ln w="9525">
            <a:noFill/>
          </a:ln>
        </c:spPr>
        <c:crossAx val="138842496"/>
        <c:crosses val="autoZero"/>
        <c:crossBetween val="between"/>
        <c:majorUnit val="0.2"/>
        <c:minorUnit val="4.0000000000000022E-2"/>
      </c:valAx>
    </c:plotArea>
    <c:legend>
      <c:legendPos val="b"/>
      <c:layout/>
    </c:legend>
    <c:plotVisOnly val="1"/>
    <c:dispBlanksAs val="zero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Tabelle1!$A$69</c:f>
              <c:strCache>
                <c:ptCount val="1"/>
                <c:pt idx="0">
                  <c:v>recall</c:v>
                </c:pt>
              </c:strCache>
            </c:strRef>
          </c:tx>
          <c:cat>
            <c:strRef>
              <c:f>Tabelle1!$B$68:$E$68</c:f>
              <c:strCache>
                <c:ptCount val="4"/>
                <c:pt idx="0">
                  <c:v>unrealistic</c:v>
                </c:pt>
                <c:pt idx="1">
                  <c:v>uncertain</c:v>
                </c:pt>
                <c:pt idx="2">
                  <c:v>certain</c:v>
                </c:pt>
                <c:pt idx="3">
                  <c:v>realistic</c:v>
                </c:pt>
              </c:strCache>
            </c:strRef>
          </c:cat>
          <c:val>
            <c:numRef>
              <c:f>Tabelle1!$B$69:$E$69</c:f>
              <c:numCache>
                <c:formatCode>General</c:formatCode>
                <c:ptCount val="4"/>
                <c:pt idx="0">
                  <c:v>0.91444557478861987</c:v>
                </c:pt>
                <c:pt idx="1">
                  <c:v>0.86960138711354951</c:v>
                </c:pt>
                <c:pt idx="2">
                  <c:v>0.82746753357213287</c:v>
                </c:pt>
                <c:pt idx="3">
                  <c:v>0.76837775300577749</c:v>
                </c:pt>
              </c:numCache>
            </c:numRef>
          </c:val>
        </c:ser>
        <c:ser>
          <c:idx val="1"/>
          <c:order val="1"/>
          <c:tx>
            <c:strRef>
              <c:f>Tabelle1!$A$70</c:f>
              <c:strCache>
                <c:ptCount val="1"/>
                <c:pt idx="0">
                  <c:v>precision</c:v>
                </c:pt>
              </c:strCache>
            </c:strRef>
          </c:tx>
          <c:cat>
            <c:strRef>
              <c:f>Tabelle1!$B$68:$E$68</c:f>
              <c:strCache>
                <c:ptCount val="4"/>
                <c:pt idx="0">
                  <c:v>unrealistic</c:v>
                </c:pt>
                <c:pt idx="1">
                  <c:v>uncertain</c:v>
                </c:pt>
                <c:pt idx="2">
                  <c:v>certain</c:v>
                </c:pt>
                <c:pt idx="3">
                  <c:v>realistic</c:v>
                </c:pt>
              </c:strCache>
            </c:strRef>
          </c:cat>
          <c:val>
            <c:numRef>
              <c:f>Tabelle1!$B$70:$E$70</c:f>
              <c:numCache>
                <c:formatCode>General</c:formatCode>
                <c:ptCount val="4"/>
                <c:pt idx="0">
                  <c:v>0.76823933651494225</c:v>
                </c:pt>
                <c:pt idx="1">
                  <c:v>0.81826070819158336</c:v>
                </c:pt>
                <c:pt idx="2">
                  <c:v>0.86456395269089348</c:v>
                </c:pt>
                <c:pt idx="3">
                  <c:v>0.96644457972582953</c:v>
                </c:pt>
              </c:numCache>
            </c:numRef>
          </c:val>
        </c:ser>
        <c:ser>
          <c:idx val="2"/>
          <c:order val="2"/>
          <c:tx>
            <c:v>f1 measure</c:v>
          </c:tx>
          <c:cat>
            <c:strRef>
              <c:f>Tabelle1!$B$68:$E$68</c:f>
              <c:strCache>
                <c:ptCount val="4"/>
                <c:pt idx="0">
                  <c:v>unrealistic</c:v>
                </c:pt>
                <c:pt idx="1">
                  <c:v>uncertain</c:v>
                </c:pt>
                <c:pt idx="2">
                  <c:v>certain</c:v>
                </c:pt>
                <c:pt idx="3">
                  <c:v>realistic</c:v>
                </c:pt>
              </c:strCache>
            </c:strRef>
          </c:cat>
          <c:val>
            <c:numRef>
              <c:f>Tabelle1!$B$71:$E$71</c:f>
              <c:numCache>
                <c:formatCode>General</c:formatCode>
                <c:ptCount val="4"/>
                <c:pt idx="0">
                  <c:v>0.834990623539143</c:v>
                </c:pt>
                <c:pt idx="1">
                  <c:v>0.84315021806953949</c:v>
                </c:pt>
                <c:pt idx="2">
                  <c:v>0.84560908866834061</c:v>
                </c:pt>
                <c:pt idx="3">
                  <c:v>0.85610439820091033</c:v>
                </c:pt>
              </c:numCache>
            </c:numRef>
          </c:val>
        </c:ser>
        <c:dLbls/>
        <c:marker val="1"/>
        <c:axId val="142047104"/>
        <c:axId val="142048640"/>
      </c:lineChart>
      <c:catAx>
        <c:axId val="142047104"/>
        <c:scaling>
          <c:orientation val="minMax"/>
        </c:scaling>
        <c:axPos val="t"/>
        <c:majorGridlines/>
        <c:majorTickMark val="none"/>
        <c:tickLblPos val="nextTo"/>
        <c:crossAx val="142048640"/>
        <c:crosses val="max"/>
        <c:auto val="1"/>
        <c:lblAlgn val="ctr"/>
        <c:lblOffset val="100"/>
      </c:catAx>
      <c:valAx>
        <c:axId val="142048640"/>
        <c:scaling>
          <c:orientation val="minMax"/>
          <c:max val="1"/>
          <c:min val="0.75000000000000011"/>
        </c:scaling>
        <c:axPos val="l"/>
        <c:majorGridlines/>
        <c:minorGridlines/>
        <c:numFmt formatCode="0%" sourceLinked="0"/>
        <c:majorTickMark val="none"/>
        <c:tickLblPos val="nextTo"/>
        <c:spPr>
          <a:ln w="9525">
            <a:noFill/>
          </a:ln>
        </c:spPr>
        <c:crossAx val="142047104"/>
        <c:crosses val="autoZero"/>
        <c:crossBetween val="between"/>
        <c:majorUnit val="0.05"/>
      </c:valAx>
    </c:plotArea>
    <c:legend>
      <c:legendPos val="b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1047750</xdr:colOff>
      <xdr:row>0</xdr:row>
      <xdr:rowOff>0</xdr:rowOff>
    </xdr:from>
    <xdr:to>
      <xdr:col>8</xdr:col>
      <xdr:colOff>276224</xdr:colOff>
      <xdr:row>9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342901</xdr:colOff>
      <xdr:row>4</xdr:row>
      <xdr:rowOff>0</xdr:rowOff>
    </xdr:from>
    <xdr:to>
      <xdr:col>12</xdr:col>
      <xdr:colOff>609601</xdr:colOff>
      <xdr:row>13</xdr:row>
      <xdr:rowOff>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13</xdr:row>
      <xdr:rowOff>76200</xdr:rowOff>
    </xdr:from>
    <xdr:to>
      <xdr:col>7</xdr:col>
      <xdr:colOff>266700</xdr:colOff>
      <xdr:row>21</xdr:row>
      <xdr:rowOff>180975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333375</xdr:colOff>
      <xdr:row>13</xdr:row>
      <xdr:rowOff>76200</xdr:rowOff>
    </xdr:from>
    <xdr:to>
      <xdr:col>12</xdr:col>
      <xdr:colOff>590550</xdr:colOff>
      <xdr:row>21</xdr:row>
      <xdr:rowOff>180975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9525</xdr:colOff>
      <xdr:row>22</xdr:row>
      <xdr:rowOff>142874</xdr:rowOff>
    </xdr:from>
    <xdr:to>
      <xdr:col>7</xdr:col>
      <xdr:colOff>276225</xdr:colOff>
      <xdr:row>32</xdr:row>
      <xdr:rowOff>9525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352426</xdr:colOff>
      <xdr:row>22</xdr:row>
      <xdr:rowOff>142875</xdr:rowOff>
    </xdr:from>
    <xdr:to>
      <xdr:col>12</xdr:col>
      <xdr:colOff>619125</xdr:colOff>
      <xdr:row>32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1028700</xdr:colOff>
      <xdr:row>19</xdr:row>
      <xdr:rowOff>114300</xdr:rowOff>
    </xdr:from>
    <xdr:to>
      <xdr:col>8</xdr:col>
      <xdr:colOff>666750</xdr:colOff>
      <xdr:row>34</xdr:row>
      <xdr:rowOff>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34</xdr:row>
      <xdr:rowOff>85725</xdr:rowOff>
    </xdr:from>
    <xdr:to>
      <xdr:col>8</xdr:col>
      <xdr:colOff>676275</xdr:colOff>
      <xdr:row>48</xdr:row>
      <xdr:rowOff>161925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1238250</xdr:colOff>
      <xdr:row>63</xdr:row>
      <xdr:rowOff>76200</xdr:rowOff>
    </xdr:from>
    <xdr:to>
      <xdr:col>9</xdr:col>
      <xdr:colOff>66675</xdr:colOff>
      <xdr:row>77</xdr:row>
      <xdr:rowOff>152400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aluation0.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valuation0.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valuation0.7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valuation0.25"/>
    </sheetNames>
    <sheetDataSet>
      <sheetData sheetId="0">
        <row r="1">
          <cell r="B1" t="str">
            <v>recall belief</v>
          </cell>
          <cell r="C1" t="str">
            <v>recall boolean</v>
          </cell>
          <cell r="D1" t="str">
            <v>precision belief</v>
          </cell>
          <cell r="E1" t="str">
            <v>precision boolean</v>
          </cell>
        </row>
        <row r="2">
          <cell r="B2">
            <v>0.88235294117647001</v>
          </cell>
          <cell r="C2">
            <v>0.94117647058823495</v>
          </cell>
          <cell r="D2">
            <v>0.75</v>
          </cell>
          <cell r="E2">
            <v>0.55172413793103403</v>
          </cell>
        </row>
        <row r="3">
          <cell r="B3">
            <v>1</v>
          </cell>
          <cell r="C3">
            <v>1</v>
          </cell>
          <cell r="D3">
            <v>0.95454545454545403</v>
          </cell>
          <cell r="E3">
            <v>0.95454545454545403</v>
          </cell>
        </row>
        <row r="4">
          <cell r="B4">
            <v>0.57142857142857095</v>
          </cell>
          <cell r="C4">
            <v>0.71428571428571397</v>
          </cell>
          <cell r="D4">
            <v>0.57142857142857095</v>
          </cell>
          <cell r="E4">
            <v>0.55555555555555503</v>
          </cell>
        </row>
        <row r="5">
          <cell r="B5">
            <v>1</v>
          </cell>
          <cell r="C5">
            <v>1</v>
          </cell>
          <cell r="D5">
            <v>0.58064516129032195</v>
          </cell>
          <cell r="E5">
            <v>0.58064516129032195</v>
          </cell>
        </row>
        <row r="6">
          <cell r="B6">
            <v>1</v>
          </cell>
          <cell r="C6">
            <v>1</v>
          </cell>
          <cell r="D6">
            <v>0.77272727272727204</v>
          </cell>
          <cell r="E6">
            <v>0.73913043478260798</v>
          </cell>
        </row>
        <row r="7">
          <cell r="B7">
            <v>0.61904761904761896</v>
          </cell>
          <cell r="C7">
            <v>0.80952380952380898</v>
          </cell>
          <cell r="D7">
            <v>0.72222222222222199</v>
          </cell>
          <cell r="E7">
            <v>0.73913043478260798</v>
          </cell>
        </row>
        <row r="8">
          <cell r="B8">
            <v>0.84210526315789402</v>
          </cell>
          <cell r="C8">
            <v>0.84210526315789402</v>
          </cell>
          <cell r="D8">
            <v>0.592592592592592</v>
          </cell>
          <cell r="E8">
            <v>0.53333333333333299</v>
          </cell>
        </row>
        <row r="9">
          <cell r="B9">
            <v>1</v>
          </cell>
          <cell r="C9">
            <v>1</v>
          </cell>
          <cell r="D9">
            <v>0.83333333333333304</v>
          </cell>
          <cell r="E9">
            <v>0.83333333333333304</v>
          </cell>
        </row>
        <row r="10">
          <cell r="B10">
            <v>1</v>
          </cell>
          <cell r="C10">
            <v>1</v>
          </cell>
          <cell r="D10">
            <v>0.83333333333333304</v>
          </cell>
          <cell r="E10">
            <v>0.80645161290322498</v>
          </cell>
        </row>
        <row r="11">
          <cell r="B11">
            <v>0.76923076923076905</v>
          </cell>
          <cell r="C11">
            <v>0.76923076923076905</v>
          </cell>
          <cell r="D11">
            <v>0.90909090909090895</v>
          </cell>
          <cell r="E11">
            <v>0.90909090909090895</v>
          </cell>
        </row>
        <row r="12">
          <cell r="B12">
            <v>0.875</v>
          </cell>
          <cell r="C12">
            <v>0.875</v>
          </cell>
          <cell r="D12">
            <v>0.7</v>
          </cell>
          <cell r="E12">
            <v>0.7</v>
          </cell>
        </row>
        <row r="13">
          <cell r="B13">
            <v>0.93333333333333302</v>
          </cell>
          <cell r="C13">
            <v>1</v>
          </cell>
          <cell r="D13">
            <v>0.77777777777777701</v>
          </cell>
          <cell r="E13">
            <v>0.57692307692307598</v>
          </cell>
        </row>
        <row r="14">
          <cell r="B14">
            <v>1</v>
          </cell>
          <cell r="C14">
            <v>1</v>
          </cell>
          <cell r="D14">
            <v>0.66666666666666596</v>
          </cell>
          <cell r="E14">
            <v>0.66666666666666596</v>
          </cell>
        </row>
        <row r="15">
          <cell r="B15">
            <v>0.8</v>
          </cell>
          <cell r="C15">
            <v>0.9</v>
          </cell>
          <cell r="D15">
            <v>0.8</v>
          </cell>
          <cell r="E15">
            <v>0.81818181818181801</v>
          </cell>
        </row>
        <row r="16">
          <cell r="B16">
            <v>0.91666666666666596</v>
          </cell>
          <cell r="C16">
            <v>0.91666666666666596</v>
          </cell>
          <cell r="D16">
            <v>1</v>
          </cell>
          <cell r="E16">
            <v>1</v>
          </cell>
        </row>
        <row r="17">
          <cell r="B17">
            <v>0.70833333333333304</v>
          </cell>
          <cell r="C17">
            <v>0.83333333333333304</v>
          </cell>
          <cell r="D17">
            <v>0.85</v>
          </cell>
          <cell r="E17">
            <v>0.58823529411764697</v>
          </cell>
        </row>
        <row r="18">
          <cell r="B18">
            <v>0.58823529411764697</v>
          </cell>
          <cell r="C18">
            <v>0.76470588235294101</v>
          </cell>
          <cell r="D18">
            <v>0.83333333333333304</v>
          </cell>
          <cell r="E18">
            <v>0.86666666666666603</v>
          </cell>
        </row>
        <row r="19">
          <cell r="B19">
            <v>0.88888888888888795</v>
          </cell>
          <cell r="C19">
            <v>1</v>
          </cell>
          <cell r="D19">
            <v>0.8</v>
          </cell>
          <cell r="E19">
            <v>0.81818181818181801</v>
          </cell>
        </row>
        <row r="20">
          <cell r="B20">
            <v>0.83333333333333304</v>
          </cell>
          <cell r="C20">
            <v>0.83333333333333304</v>
          </cell>
          <cell r="D20">
            <v>0.83333333333333304</v>
          </cell>
          <cell r="E20">
            <v>0.6</v>
          </cell>
        </row>
        <row r="21">
          <cell r="B21">
            <v>1</v>
          </cell>
          <cell r="C21">
            <v>1</v>
          </cell>
          <cell r="D21">
            <v>0.83783783783783705</v>
          </cell>
          <cell r="E21">
            <v>0.83783783783783705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valuation0.5"/>
    </sheetNames>
    <sheetDataSet>
      <sheetData sheetId="0">
        <row r="1">
          <cell r="B1" t="str">
            <v>recall belief</v>
          </cell>
          <cell r="C1" t="str">
            <v>recall boolean</v>
          </cell>
          <cell r="D1" t="str">
            <v>precision belief</v>
          </cell>
          <cell r="E1" t="str">
            <v>precision boolean</v>
          </cell>
        </row>
        <row r="2">
          <cell r="A2" t="str">
            <v>08_BPOKI05_Holz_Full_Paper</v>
          </cell>
          <cell r="B2">
            <v>0.82352941176470495</v>
          </cell>
          <cell r="C2">
            <v>0.94117647058823495</v>
          </cell>
          <cell r="D2">
            <v>0.93333333333333302</v>
          </cell>
          <cell r="E2">
            <v>0.55172413793103403</v>
          </cell>
        </row>
        <row r="3">
          <cell r="A3" t="str">
            <v>ADIB_DASMOD_WS_0207</v>
          </cell>
          <cell r="B3">
            <v>1</v>
          </cell>
          <cell r="C3">
            <v>1</v>
          </cell>
          <cell r="D3">
            <v>0.95454545454545403</v>
          </cell>
          <cell r="E3">
            <v>0.95454545454545403</v>
          </cell>
        </row>
        <row r="4">
          <cell r="A4" t="str">
            <v>D3</v>
          </cell>
          <cell r="B4">
            <v>0.5</v>
          </cell>
          <cell r="C4">
            <v>0.71428571428571397</v>
          </cell>
          <cell r="D4">
            <v>0.7</v>
          </cell>
          <cell r="E4">
            <v>0.55555555555555503</v>
          </cell>
        </row>
        <row r="5">
          <cell r="A5" t="str">
            <v>ISWC2005SemanticDesktopWorkshopNabu</v>
          </cell>
          <cell r="B5">
            <v>1</v>
          </cell>
          <cell r="C5">
            <v>1</v>
          </cell>
          <cell r="D5">
            <v>0.78260869565217395</v>
          </cell>
          <cell r="E5">
            <v>0.58064516129032195</v>
          </cell>
        </row>
        <row r="6">
          <cell r="A6" t="str">
            <v>MausHolzBernardi05</v>
          </cell>
          <cell r="B6">
            <v>0.88235294117647001</v>
          </cell>
          <cell r="C6">
            <v>1</v>
          </cell>
          <cell r="D6">
            <v>0.9375</v>
          </cell>
          <cell r="E6">
            <v>0.73913043478260798</v>
          </cell>
        </row>
        <row r="7">
          <cell r="A7" t="str">
            <v>SS0606vanElstL</v>
          </cell>
          <cell r="B7">
            <v>0.57142857142857095</v>
          </cell>
          <cell r="C7">
            <v>0.80952380952380898</v>
          </cell>
          <cell r="D7">
            <v>0.85714285714285698</v>
          </cell>
          <cell r="E7">
            <v>0.73913043478260798</v>
          </cell>
        </row>
        <row r="8">
          <cell r="A8" t="str">
            <v>Sauermann2005b</v>
          </cell>
          <cell r="B8">
            <v>0.84210526315789402</v>
          </cell>
          <cell r="C8">
            <v>0.84210526315789402</v>
          </cell>
          <cell r="D8">
            <v>0.72727272727272696</v>
          </cell>
          <cell r="E8">
            <v>0.53333333333333299</v>
          </cell>
        </row>
        <row r="9">
          <cell r="A9" t="str">
            <v>SemDesk</v>
          </cell>
          <cell r="B9">
            <v>1</v>
          </cell>
          <cell r="C9">
            <v>1</v>
          </cell>
          <cell r="D9">
            <v>0.83333333333333304</v>
          </cell>
          <cell r="E9">
            <v>0.83333333333333304</v>
          </cell>
        </row>
        <row r="10">
          <cell r="A10" t="str">
            <v>SemanticWebPersonalizationESWC2006</v>
          </cell>
          <cell r="B10">
            <v>1</v>
          </cell>
          <cell r="C10">
            <v>1</v>
          </cell>
          <cell r="D10">
            <v>0.83333333333333304</v>
          </cell>
          <cell r="E10">
            <v>0.80645161290322498</v>
          </cell>
        </row>
        <row r="11">
          <cell r="A11" t="str">
            <v>adrian+2007a</v>
          </cell>
          <cell r="B11">
            <v>0.76923076923076905</v>
          </cell>
          <cell r="C11">
            <v>0.76923076923076905</v>
          </cell>
          <cell r="D11">
            <v>0.90909090909090895</v>
          </cell>
          <cell r="E11">
            <v>0.90909090909090895</v>
          </cell>
        </row>
        <row r="12">
          <cell r="A12" t="str">
            <v>das06_springer_file</v>
          </cell>
          <cell r="B12">
            <v>0.75</v>
          </cell>
          <cell r="C12">
            <v>0.875</v>
          </cell>
          <cell r="D12">
            <v>0.75</v>
          </cell>
          <cell r="E12">
            <v>0.7</v>
          </cell>
        </row>
        <row r="13">
          <cell r="A13" t="str">
            <v>frodo_mkwi2004</v>
          </cell>
          <cell r="B13">
            <v>0.93333333333333302</v>
          </cell>
          <cell r="C13">
            <v>1</v>
          </cell>
          <cell r="D13">
            <v>0.77777777777777701</v>
          </cell>
          <cell r="E13">
            <v>0.57692307692307598</v>
          </cell>
        </row>
        <row r="14">
          <cell r="A14" t="str">
            <v>fulltext</v>
          </cell>
          <cell r="B14">
            <v>1</v>
          </cell>
          <cell r="C14">
            <v>1</v>
          </cell>
          <cell r="D14">
            <v>0.8</v>
          </cell>
          <cell r="E14">
            <v>0.66666666666666596</v>
          </cell>
        </row>
        <row r="15">
          <cell r="A15" t="str">
            <v>fulltext2</v>
          </cell>
          <cell r="B15">
            <v>0.7</v>
          </cell>
          <cell r="C15">
            <v>0.9</v>
          </cell>
          <cell r="D15">
            <v>1</v>
          </cell>
          <cell r="E15">
            <v>0.81818181818181801</v>
          </cell>
        </row>
        <row r="16">
          <cell r="A16" t="str">
            <v>groza+2007a</v>
          </cell>
          <cell r="B16">
            <v>0.91666666666666596</v>
          </cell>
          <cell r="C16">
            <v>0.91666666666666596</v>
          </cell>
          <cell r="D16">
            <v>1</v>
          </cell>
          <cell r="E16">
            <v>1</v>
          </cell>
        </row>
        <row r="17">
          <cell r="A17" t="str">
            <v>jukm_0_2_101_127_holz</v>
          </cell>
          <cell r="B17">
            <v>0.66666666666666596</v>
          </cell>
          <cell r="C17">
            <v>0.83333333333333304</v>
          </cell>
          <cell r="D17">
            <v>0.88888888888888795</v>
          </cell>
          <cell r="E17">
            <v>0.58823529411764697</v>
          </cell>
        </row>
        <row r="18">
          <cell r="A18" t="str">
            <v>kmdap_frodo_eval_submitted</v>
          </cell>
          <cell r="B18">
            <v>0.52941176470588203</v>
          </cell>
          <cell r="C18">
            <v>0.76470588235294101</v>
          </cell>
          <cell r="D18">
            <v>0.9</v>
          </cell>
          <cell r="E18">
            <v>0.86666666666666603</v>
          </cell>
        </row>
        <row r="19">
          <cell r="A19" t="str">
            <v>p10</v>
          </cell>
          <cell r="B19">
            <v>0.88888888888888795</v>
          </cell>
          <cell r="C19">
            <v>1</v>
          </cell>
          <cell r="D19">
            <v>0.8</v>
          </cell>
          <cell r="E19">
            <v>0.81818181818181801</v>
          </cell>
        </row>
        <row r="20">
          <cell r="A20" t="str">
            <v>paper04</v>
          </cell>
          <cell r="B20">
            <v>0.61111111111111105</v>
          </cell>
          <cell r="C20">
            <v>0.83333333333333304</v>
          </cell>
          <cell r="D20">
            <v>0.91666666666666596</v>
          </cell>
          <cell r="E20">
            <v>0.6</v>
          </cell>
        </row>
        <row r="21">
          <cell r="A21" t="str">
            <v>pim2008_sauermann_etal</v>
          </cell>
          <cell r="B21">
            <v>1</v>
          </cell>
          <cell r="C21">
            <v>1</v>
          </cell>
          <cell r="D21">
            <v>0.83783783783783705</v>
          </cell>
          <cell r="E21">
            <v>0.83783783783783705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valuation0.75"/>
    </sheetNames>
    <sheetDataSet>
      <sheetData sheetId="0">
        <row r="1">
          <cell r="B1" t="str">
            <v>recall belief</v>
          </cell>
          <cell r="C1" t="str">
            <v>recall boolean</v>
          </cell>
          <cell r="D1" t="str">
            <v>precision belief</v>
          </cell>
          <cell r="E1" t="str">
            <v>precision boolean</v>
          </cell>
        </row>
        <row r="2">
          <cell r="A2" t="str">
            <v>08_BPOKI05_Holz_Full_Paper</v>
          </cell>
          <cell r="B2">
            <v>0.70588235294117596</v>
          </cell>
          <cell r="C2">
            <v>0.94117647058823495</v>
          </cell>
          <cell r="D2">
            <v>1</v>
          </cell>
          <cell r="E2">
            <v>0.55172413793103403</v>
          </cell>
        </row>
        <row r="3">
          <cell r="A3" t="str">
            <v>ADIB_DASMOD_WS_0207</v>
          </cell>
          <cell r="B3">
            <v>1</v>
          </cell>
          <cell r="C3">
            <v>1</v>
          </cell>
          <cell r="D3">
            <v>0.95454545454545403</v>
          </cell>
          <cell r="E3">
            <v>0.95454545454545403</v>
          </cell>
        </row>
        <row r="4">
          <cell r="A4" t="str">
            <v>D3</v>
          </cell>
          <cell r="B4">
            <v>0.5</v>
          </cell>
          <cell r="C4">
            <v>0.71428571428571397</v>
          </cell>
          <cell r="D4">
            <v>0.77777777777777701</v>
          </cell>
          <cell r="E4">
            <v>0.55555555555555503</v>
          </cell>
        </row>
        <row r="5">
          <cell r="A5" t="str">
            <v>ISWC2005SemanticDesktopWorkshopNabu</v>
          </cell>
          <cell r="B5">
            <v>0.88888888888888795</v>
          </cell>
          <cell r="C5">
            <v>1</v>
          </cell>
          <cell r="D5">
            <v>1</v>
          </cell>
          <cell r="E5">
            <v>0.58064516129032195</v>
          </cell>
        </row>
        <row r="6">
          <cell r="A6" t="str">
            <v>MausHolzBernardi05</v>
          </cell>
          <cell r="B6">
            <v>0.76470588235294101</v>
          </cell>
          <cell r="C6">
            <v>1</v>
          </cell>
          <cell r="D6">
            <v>1</v>
          </cell>
          <cell r="E6">
            <v>0.73913043478260798</v>
          </cell>
        </row>
        <row r="7">
          <cell r="A7" t="str">
            <v>SS0606vanElstL</v>
          </cell>
          <cell r="B7">
            <v>0.52380952380952295</v>
          </cell>
          <cell r="C7">
            <v>0.80952380952380898</v>
          </cell>
          <cell r="D7">
            <v>1</v>
          </cell>
          <cell r="E7">
            <v>0.73913043478260798</v>
          </cell>
        </row>
        <row r="8">
          <cell r="A8" t="str">
            <v>Sauermann2005b</v>
          </cell>
          <cell r="B8">
            <v>0.78947368421052599</v>
          </cell>
          <cell r="C8">
            <v>0.84210526315789402</v>
          </cell>
          <cell r="D8">
            <v>1</v>
          </cell>
          <cell r="E8">
            <v>0.53333333333333299</v>
          </cell>
        </row>
        <row r="9">
          <cell r="A9" t="str">
            <v>SemDesk</v>
          </cell>
          <cell r="B9">
            <v>0.96666666666666601</v>
          </cell>
          <cell r="C9">
            <v>1</v>
          </cell>
          <cell r="D9">
            <v>0.90625</v>
          </cell>
          <cell r="E9">
            <v>0.83333333333333304</v>
          </cell>
        </row>
        <row r="10">
          <cell r="A10" t="str">
            <v>SemanticWebPersonalizationESWC2006</v>
          </cell>
          <cell r="B10">
            <v>0.72</v>
          </cell>
          <cell r="C10">
            <v>1</v>
          </cell>
          <cell r="D10">
            <v>1</v>
          </cell>
          <cell r="E10">
            <v>0.80645161290322498</v>
          </cell>
        </row>
        <row r="11">
          <cell r="A11" t="str">
            <v>adrian+2007a</v>
          </cell>
          <cell r="B11">
            <v>0.61538461538461497</v>
          </cell>
          <cell r="C11">
            <v>0.76923076923076905</v>
          </cell>
          <cell r="D11">
            <v>1</v>
          </cell>
          <cell r="E11">
            <v>0.90909090909090895</v>
          </cell>
        </row>
        <row r="12">
          <cell r="A12" t="str">
            <v>das06_springer_file</v>
          </cell>
          <cell r="B12">
            <v>0.625</v>
          </cell>
          <cell r="C12">
            <v>0.875</v>
          </cell>
          <cell r="D12">
            <v>0.83333333333333304</v>
          </cell>
          <cell r="E12">
            <v>0.7</v>
          </cell>
        </row>
        <row r="13">
          <cell r="A13" t="str">
            <v>frodo_mkwi2004</v>
          </cell>
          <cell r="B13">
            <v>0.93333333333333302</v>
          </cell>
          <cell r="C13">
            <v>1</v>
          </cell>
          <cell r="D13">
            <v>1</v>
          </cell>
          <cell r="E13">
            <v>0.57692307692307598</v>
          </cell>
        </row>
        <row r="14">
          <cell r="A14" t="str">
            <v>fulltext</v>
          </cell>
          <cell r="B14">
            <v>1</v>
          </cell>
          <cell r="C14">
            <v>1</v>
          </cell>
          <cell r="D14">
            <v>1</v>
          </cell>
          <cell r="E14">
            <v>0.66666666666666596</v>
          </cell>
        </row>
        <row r="15">
          <cell r="A15" t="str">
            <v>fulltext2</v>
          </cell>
          <cell r="B15">
            <v>0.7</v>
          </cell>
          <cell r="C15">
            <v>0.9</v>
          </cell>
          <cell r="D15">
            <v>1</v>
          </cell>
          <cell r="E15">
            <v>0.81818181818181801</v>
          </cell>
        </row>
        <row r="16">
          <cell r="A16" t="str">
            <v>groza+2007a</v>
          </cell>
          <cell r="B16">
            <v>0.91666666666666596</v>
          </cell>
          <cell r="C16">
            <v>0.91666666666666596</v>
          </cell>
          <cell r="D16">
            <v>1</v>
          </cell>
          <cell r="E16">
            <v>1</v>
          </cell>
        </row>
        <row r="17">
          <cell r="A17" t="str">
            <v>jukm_0_2_101_127_holz</v>
          </cell>
          <cell r="B17">
            <v>0.58333333333333304</v>
          </cell>
          <cell r="C17">
            <v>0.83333333333333304</v>
          </cell>
          <cell r="D17">
            <v>1</v>
          </cell>
          <cell r="E17">
            <v>0.58823529411764697</v>
          </cell>
        </row>
        <row r="18">
          <cell r="A18" t="str">
            <v>kmdap_frodo_eval_submitted</v>
          </cell>
          <cell r="B18">
            <v>0.47058823529411697</v>
          </cell>
          <cell r="C18">
            <v>0.76470588235294101</v>
          </cell>
          <cell r="D18">
            <v>1</v>
          </cell>
          <cell r="E18">
            <v>0.86666666666666603</v>
          </cell>
        </row>
        <row r="19">
          <cell r="A19" t="str">
            <v>p10</v>
          </cell>
          <cell r="B19">
            <v>0.88888888888888795</v>
          </cell>
          <cell r="C19">
            <v>1</v>
          </cell>
          <cell r="D19">
            <v>1</v>
          </cell>
          <cell r="E19">
            <v>0.81818181818181801</v>
          </cell>
        </row>
        <row r="20">
          <cell r="A20" t="str">
            <v>paper04</v>
          </cell>
          <cell r="B20">
            <v>0.61111111111111105</v>
          </cell>
          <cell r="C20">
            <v>0.83333333333333304</v>
          </cell>
          <cell r="D20">
            <v>0.91666666666666596</v>
          </cell>
          <cell r="E20">
            <v>0.6</v>
          </cell>
        </row>
        <row r="21">
          <cell r="A21" t="str">
            <v>pim2008_sauermann_etal</v>
          </cell>
          <cell r="B21">
            <v>0.967741935483871</v>
          </cell>
          <cell r="C21">
            <v>1</v>
          </cell>
          <cell r="D21">
            <v>0.90909090909090895</v>
          </cell>
          <cell r="E21">
            <v>0.83783783783783705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M71"/>
  <sheetViews>
    <sheetView tabSelected="1" topLeftCell="A20" workbookViewId="0">
      <selection activeCell="B70" sqref="B70"/>
    </sheetView>
  </sheetViews>
  <sheetFormatPr baseColWidth="10" defaultRowHeight="15"/>
  <cols>
    <col min="2" max="2" width="15.5703125" bestFit="1" customWidth="1"/>
    <col min="3" max="3" width="17" bestFit="1" customWidth="1"/>
    <col min="4" max="5" width="19" bestFit="1" customWidth="1"/>
    <col min="6" max="6" width="14.5703125" bestFit="1" customWidth="1"/>
    <col min="7" max="7" width="18" bestFit="1" customWidth="1"/>
    <col min="8" max="8" width="15.5703125" bestFit="1" customWidth="1"/>
    <col min="9" max="9" width="19" bestFit="1" customWidth="1"/>
  </cols>
  <sheetData>
    <row r="8" spans="2:2">
      <c r="B8">
        <v>0.25</v>
      </c>
    </row>
    <row r="9" spans="2:2">
      <c r="B9" t="s">
        <v>2</v>
      </c>
    </row>
    <row r="21" spans="2:2">
      <c r="B21">
        <v>0.5</v>
      </c>
    </row>
    <row r="22" spans="2:2">
      <c r="B22" t="s">
        <v>1</v>
      </c>
    </row>
    <row r="34" spans="1:13">
      <c r="B34">
        <v>0.75</v>
      </c>
    </row>
    <row r="35" spans="1:13">
      <c r="B35" t="s">
        <v>0</v>
      </c>
    </row>
    <row r="41" spans="1:13">
      <c r="A41" t="s">
        <v>3</v>
      </c>
      <c r="B41" t="s">
        <v>4</v>
      </c>
      <c r="C41" t="s">
        <v>5</v>
      </c>
      <c r="D41" t="s">
        <v>28</v>
      </c>
      <c r="E41" t="s">
        <v>29</v>
      </c>
      <c r="F41" t="s">
        <v>30</v>
      </c>
      <c r="G41" t="s">
        <v>31</v>
      </c>
      <c r="H41" t="s">
        <v>32</v>
      </c>
      <c r="I41" t="s">
        <v>33</v>
      </c>
      <c r="L41" t="s">
        <v>6</v>
      </c>
      <c r="M41" t="s">
        <v>7</v>
      </c>
    </row>
    <row r="42" spans="1:13">
      <c r="A42" t="s">
        <v>8</v>
      </c>
      <c r="B42">
        <v>0.94117647058823495</v>
      </c>
      <c r="C42">
        <v>0.55172413793103403</v>
      </c>
      <c r="D42">
        <v>0.88235294117647001</v>
      </c>
      <c r="E42">
        <v>0.75</v>
      </c>
      <c r="F42">
        <v>0.82352941176470495</v>
      </c>
      <c r="G42">
        <v>0.93333333333333302</v>
      </c>
      <c r="H42">
        <v>0.70588235294117596</v>
      </c>
      <c r="I42">
        <v>1</v>
      </c>
      <c r="L42">
        <f>(B42*C42)/(B42+C42)</f>
        <v>0.34782608695652156</v>
      </c>
      <c r="M42">
        <f>(D42*E42)/(D42+E42)</f>
        <v>0.40540540540540526</v>
      </c>
    </row>
    <row r="43" spans="1:13">
      <c r="A43" t="s">
        <v>9</v>
      </c>
      <c r="B43">
        <v>1</v>
      </c>
      <c r="C43">
        <v>0.95454545454545403</v>
      </c>
      <c r="D43">
        <v>1</v>
      </c>
      <c r="E43">
        <v>0.95454545454545403</v>
      </c>
      <c r="F43">
        <v>1</v>
      </c>
      <c r="G43">
        <v>0.95454545454545403</v>
      </c>
      <c r="H43">
        <v>1</v>
      </c>
      <c r="I43">
        <v>0.95454545454545403</v>
      </c>
      <c r="L43">
        <f>(B43*C43)/(B43+C43)</f>
        <v>0.48837209302325563</v>
      </c>
      <c r="M43">
        <f>(D43*E43)/(D43+E43)</f>
        <v>0.48837209302325563</v>
      </c>
    </row>
    <row r="44" spans="1:13">
      <c r="A44" t="s">
        <v>10</v>
      </c>
      <c r="B44">
        <v>0.71428571428571397</v>
      </c>
      <c r="C44">
        <v>0.55555555555555503</v>
      </c>
      <c r="D44">
        <v>0.57142857142857095</v>
      </c>
      <c r="E44">
        <v>0.57142857142857095</v>
      </c>
      <c r="F44">
        <v>0.5</v>
      </c>
      <c r="G44">
        <v>0.7</v>
      </c>
      <c r="H44">
        <v>0.5</v>
      </c>
      <c r="I44">
        <v>0.77777777777777701</v>
      </c>
      <c r="L44">
        <f>(B44*C44)/(B44+C44)</f>
        <v>0.31249999999999978</v>
      </c>
      <c r="M44">
        <f>(D44*E44)/(D44+E44)</f>
        <v>0.28571428571428548</v>
      </c>
    </row>
    <row r="45" spans="1:13">
      <c r="A45" t="s">
        <v>11</v>
      </c>
      <c r="B45">
        <v>1</v>
      </c>
      <c r="C45">
        <v>0.58064516129032195</v>
      </c>
      <c r="D45">
        <v>1</v>
      </c>
      <c r="E45">
        <v>0.58064516129032195</v>
      </c>
      <c r="F45">
        <v>1</v>
      </c>
      <c r="G45">
        <v>0.78260869565217395</v>
      </c>
      <c r="H45">
        <v>0.88888888888888795</v>
      </c>
      <c r="I45">
        <v>1</v>
      </c>
      <c r="L45">
        <f>(B45*C45)/(B45+C45)</f>
        <v>0.36734693877550995</v>
      </c>
      <c r="M45">
        <f>(D45*E45)/(D45+E45)</f>
        <v>0.36734693877550995</v>
      </c>
    </row>
    <row r="46" spans="1:13">
      <c r="A46" t="s">
        <v>12</v>
      </c>
      <c r="B46">
        <v>1</v>
      </c>
      <c r="C46">
        <v>0.73913043478260798</v>
      </c>
      <c r="D46">
        <v>1</v>
      </c>
      <c r="E46">
        <v>0.77272727272727204</v>
      </c>
      <c r="F46">
        <v>0.88235294117647001</v>
      </c>
      <c r="G46">
        <v>0.9375</v>
      </c>
      <c r="H46">
        <v>0.76470588235294101</v>
      </c>
      <c r="I46">
        <v>1</v>
      </c>
      <c r="L46">
        <f>(B46*C46)/(B46+C46)</f>
        <v>0.42499999999999977</v>
      </c>
      <c r="M46">
        <f>(D46*E46)/(D46+E46)</f>
        <v>0.43589743589743568</v>
      </c>
    </row>
    <row r="47" spans="1:13">
      <c r="A47" t="s">
        <v>13</v>
      </c>
      <c r="B47">
        <v>0.80952380952380898</v>
      </c>
      <c r="C47">
        <v>0.73913043478260798</v>
      </c>
      <c r="D47">
        <v>0.61904761904761896</v>
      </c>
      <c r="E47">
        <v>0.72222222222222199</v>
      </c>
      <c r="F47">
        <v>0.57142857142857095</v>
      </c>
      <c r="G47">
        <v>0.85714285714285698</v>
      </c>
      <c r="H47">
        <v>0.52380952380952295</v>
      </c>
      <c r="I47">
        <v>1</v>
      </c>
      <c r="L47">
        <f>(B47*C47)/(B47+C47)</f>
        <v>0.38636363636363608</v>
      </c>
      <c r="M47">
        <f>(D47*E47)/(D47+E47)</f>
        <v>0.33333333333333326</v>
      </c>
    </row>
    <row r="48" spans="1:13">
      <c r="A48" t="s">
        <v>14</v>
      </c>
      <c r="B48">
        <v>0.84210526315789402</v>
      </c>
      <c r="C48">
        <v>0.53333333333333299</v>
      </c>
      <c r="D48">
        <v>0.84210526315789402</v>
      </c>
      <c r="E48">
        <v>0.592592592592592</v>
      </c>
      <c r="F48">
        <v>0.84210526315789402</v>
      </c>
      <c r="G48">
        <v>0.72727272727272696</v>
      </c>
      <c r="H48">
        <v>0.78947368421052599</v>
      </c>
      <c r="I48">
        <v>1</v>
      </c>
      <c r="L48">
        <f>(B48*C48)/(B48+C48)</f>
        <v>0.32653061224489771</v>
      </c>
      <c r="M48">
        <f>(D48*E48)/(D48+E48)</f>
        <v>0.34782608695652145</v>
      </c>
    </row>
    <row r="49" spans="1:13">
      <c r="A49" t="s">
        <v>15</v>
      </c>
      <c r="B49">
        <v>1</v>
      </c>
      <c r="C49">
        <v>0.83333333333333304</v>
      </c>
      <c r="D49">
        <v>1</v>
      </c>
      <c r="E49">
        <v>0.83333333333333304</v>
      </c>
      <c r="F49">
        <v>1</v>
      </c>
      <c r="G49">
        <v>0.83333333333333304</v>
      </c>
      <c r="H49">
        <v>0.96666666666666601</v>
      </c>
      <c r="I49">
        <v>0.90625</v>
      </c>
      <c r="L49">
        <f>(B49*C49)/(B49+C49)</f>
        <v>0.45454545454545447</v>
      </c>
      <c r="M49">
        <f>(D49*E49)/(D49+E49)</f>
        <v>0.45454545454545447</v>
      </c>
    </row>
    <row r="50" spans="1:13">
      <c r="A50" t="s">
        <v>16</v>
      </c>
      <c r="B50">
        <v>1</v>
      </c>
      <c r="C50">
        <v>0.80645161290322498</v>
      </c>
      <c r="D50">
        <v>1</v>
      </c>
      <c r="E50">
        <v>0.83333333333333304</v>
      </c>
      <c r="F50">
        <v>1</v>
      </c>
      <c r="G50">
        <v>0.83333333333333304</v>
      </c>
      <c r="H50">
        <v>0.72</v>
      </c>
      <c r="I50">
        <v>1</v>
      </c>
      <c r="L50">
        <f>(B50*C50)/(B50+C50)</f>
        <v>0.44642857142857117</v>
      </c>
      <c r="M50">
        <f>(D50*E50)/(D50+E50)</f>
        <v>0.45454545454545447</v>
      </c>
    </row>
    <row r="51" spans="1:13">
      <c r="A51" t="s">
        <v>17</v>
      </c>
      <c r="B51">
        <v>0.76923076923076905</v>
      </c>
      <c r="C51">
        <v>0.90909090909090895</v>
      </c>
      <c r="D51">
        <v>0.76923076923076905</v>
      </c>
      <c r="E51">
        <v>0.90909090909090895</v>
      </c>
      <c r="F51">
        <v>0.76923076923076905</v>
      </c>
      <c r="G51">
        <v>0.90909090909090895</v>
      </c>
      <c r="H51">
        <v>0.61538461538461497</v>
      </c>
      <c r="I51">
        <v>1</v>
      </c>
      <c r="L51">
        <f>(B51*C51)/(B51+C51)</f>
        <v>0.41666666666666663</v>
      </c>
      <c r="M51">
        <f>(D51*E51)/(D51+E51)</f>
        <v>0.41666666666666663</v>
      </c>
    </row>
    <row r="52" spans="1:13">
      <c r="A52" t="s">
        <v>18</v>
      </c>
      <c r="B52">
        <v>0.875</v>
      </c>
      <c r="C52">
        <v>0.7</v>
      </c>
      <c r="D52">
        <v>0.875</v>
      </c>
      <c r="E52">
        <v>0.7</v>
      </c>
      <c r="F52">
        <v>0.75</v>
      </c>
      <c r="G52">
        <v>0.75</v>
      </c>
      <c r="H52">
        <v>0.625</v>
      </c>
      <c r="I52">
        <v>0.83333333333333304</v>
      </c>
      <c r="L52">
        <f>(B52*C52)/(B52+C52)</f>
        <v>0.38888888888888884</v>
      </c>
      <c r="M52">
        <f>(D52*E52)/(D52+E52)</f>
        <v>0.38888888888888884</v>
      </c>
    </row>
    <row r="53" spans="1:13">
      <c r="A53" t="s">
        <v>19</v>
      </c>
      <c r="B53">
        <v>1</v>
      </c>
      <c r="C53">
        <v>0.57692307692307598</v>
      </c>
      <c r="D53">
        <v>0.93333333333333302</v>
      </c>
      <c r="E53">
        <v>0.77777777777777701</v>
      </c>
      <c r="F53">
        <v>0.93333333333333302</v>
      </c>
      <c r="G53">
        <v>0.77777777777777701</v>
      </c>
      <c r="H53">
        <v>0.93333333333333302</v>
      </c>
      <c r="I53">
        <v>1</v>
      </c>
      <c r="L53">
        <f>(B53*C53)/(B53+C53)</f>
        <v>0.36585365853658497</v>
      </c>
      <c r="M53">
        <f>(D53*E53)/(D53+E53)</f>
        <v>0.42424242424242398</v>
      </c>
    </row>
    <row r="54" spans="1:13">
      <c r="A54" t="s">
        <v>20</v>
      </c>
      <c r="B54">
        <v>1</v>
      </c>
      <c r="C54">
        <v>0.66666666666666596</v>
      </c>
      <c r="D54">
        <v>1</v>
      </c>
      <c r="E54">
        <v>0.66666666666666596</v>
      </c>
      <c r="F54">
        <v>1</v>
      </c>
      <c r="G54">
        <v>0.8</v>
      </c>
      <c r="H54">
        <v>1</v>
      </c>
      <c r="I54">
        <v>1</v>
      </c>
      <c r="L54">
        <f>(B54*C54)/(B54+C54)</f>
        <v>0.39999999999999974</v>
      </c>
      <c r="M54">
        <f>(D54*E54)/(D54+E54)</f>
        <v>0.39999999999999974</v>
      </c>
    </row>
    <row r="55" spans="1:13">
      <c r="A55" t="s">
        <v>21</v>
      </c>
      <c r="B55">
        <v>0.9</v>
      </c>
      <c r="C55">
        <v>0.81818181818181801</v>
      </c>
      <c r="D55">
        <v>0.8</v>
      </c>
      <c r="E55">
        <v>0.8</v>
      </c>
      <c r="F55">
        <v>0.7</v>
      </c>
      <c r="G55">
        <v>1</v>
      </c>
      <c r="H55">
        <v>0.7</v>
      </c>
      <c r="I55">
        <v>1</v>
      </c>
      <c r="L55">
        <f>(B55*C55)/(B55+C55)</f>
        <v>0.42857142857142855</v>
      </c>
      <c r="M55">
        <f>(D55*E55)/(D55+E55)</f>
        <v>0.40000000000000008</v>
      </c>
    </row>
    <row r="56" spans="1:13">
      <c r="A56" t="s">
        <v>22</v>
      </c>
      <c r="B56">
        <v>0.91666666666666596</v>
      </c>
      <c r="C56">
        <v>1</v>
      </c>
      <c r="D56">
        <v>0.91666666666666596</v>
      </c>
      <c r="E56">
        <v>1</v>
      </c>
      <c r="F56">
        <v>0.91666666666666596</v>
      </c>
      <c r="G56">
        <v>1</v>
      </c>
      <c r="H56">
        <v>0.91666666666666596</v>
      </c>
      <c r="I56">
        <v>1</v>
      </c>
      <c r="L56">
        <f>(B56*C56)/(B56+C56)</f>
        <v>0.47826086956521718</v>
      </c>
      <c r="M56">
        <f>(D56*E56)/(D56+E56)</f>
        <v>0.47826086956521718</v>
      </c>
    </row>
    <row r="57" spans="1:13">
      <c r="A57" t="s">
        <v>23</v>
      </c>
      <c r="B57">
        <v>0.83333333333333304</v>
      </c>
      <c r="C57">
        <v>0.58823529411764697</v>
      </c>
      <c r="D57">
        <v>0.70833333333333304</v>
      </c>
      <c r="E57">
        <v>0.85</v>
      </c>
      <c r="F57">
        <v>0.66666666666666596</v>
      </c>
      <c r="G57">
        <v>0.88888888888888795</v>
      </c>
      <c r="H57">
        <v>0.58333333333333304</v>
      </c>
      <c r="I57">
        <v>1</v>
      </c>
      <c r="L57">
        <f>(B57*C57)/(B57+C57)</f>
        <v>0.34482758620689646</v>
      </c>
      <c r="M57">
        <f>(D57*E57)/(D57+E57)</f>
        <v>0.38636363636363624</v>
      </c>
    </row>
    <row r="58" spans="1:13">
      <c r="A58" t="s">
        <v>24</v>
      </c>
      <c r="B58">
        <v>0.76470588235294101</v>
      </c>
      <c r="C58">
        <v>0.86666666666666603</v>
      </c>
      <c r="D58">
        <v>0.58823529411764697</v>
      </c>
      <c r="E58">
        <v>0.83333333333333304</v>
      </c>
      <c r="F58">
        <v>0.52941176470588203</v>
      </c>
      <c r="G58">
        <v>0.9</v>
      </c>
      <c r="H58">
        <v>0.47058823529411697</v>
      </c>
      <c r="I58">
        <v>1</v>
      </c>
      <c r="L58">
        <f>(B58*C58)/(B58+C58)</f>
        <v>0.40624999999999989</v>
      </c>
      <c r="M58">
        <f>(D58*E58)/(D58+E58)</f>
        <v>0.34482758620689646</v>
      </c>
    </row>
    <row r="59" spans="1:13">
      <c r="A59" t="s">
        <v>25</v>
      </c>
      <c r="B59">
        <v>1</v>
      </c>
      <c r="C59">
        <v>0.81818181818181801</v>
      </c>
      <c r="D59">
        <v>0.88888888888888795</v>
      </c>
      <c r="E59">
        <v>0.8</v>
      </c>
      <c r="F59">
        <v>0.88888888888888795</v>
      </c>
      <c r="G59">
        <v>0.8</v>
      </c>
      <c r="H59">
        <v>0.88888888888888795</v>
      </c>
      <c r="I59">
        <v>1</v>
      </c>
      <c r="L59">
        <f>(B59*C59)/(B59+C59)</f>
        <v>0.44999999999999996</v>
      </c>
      <c r="M59">
        <f>(D59*E59)/(D59+E59)</f>
        <v>0.42105263157894712</v>
      </c>
    </row>
    <row r="60" spans="1:13">
      <c r="A60" t="s">
        <v>26</v>
      </c>
      <c r="B60">
        <v>0.83333333333333304</v>
      </c>
      <c r="C60">
        <v>0.6</v>
      </c>
      <c r="D60">
        <v>0.83333333333333304</v>
      </c>
      <c r="E60">
        <v>0.83333333333333304</v>
      </c>
      <c r="F60">
        <v>0.61111111111111105</v>
      </c>
      <c r="G60">
        <v>0.91666666666666596</v>
      </c>
      <c r="H60">
        <v>0.61111111111111105</v>
      </c>
      <c r="I60">
        <v>0.91666666666666596</v>
      </c>
      <c r="L60">
        <f>(B60*C60)/(B60+C60)</f>
        <v>0.34883720930232548</v>
      </c>
      <c r="M60">
        <f>(D60*E60)/(D60+E60)</f>
        <v>0.41666666666666652</v>
      </c>
    </row>
    <row r="61" spans="1:13">
      <c r="A61" t="s">
        <v>27</v>
      </c>
      <c r="B61">
        <v>1</v>
      </c>
      <c r="C61">
        <v>0.83783783783783705</v>
      </c>
      <c r="D61">
        <v>1</v>
      </c>
      <c r="E61">
        <v>0.83783783783783705</v>
      </c>
      <c r="F61">
        <v>1</v>
      </c>
      <c r="G61">
        <v>0.83783783783783705</v>
      </c>
      <c r="H61">
        <v>0.967741935483871</v>
      </c>
      <c r="I61">
        <v>0.90909090909090895</v>
      </c>
      <c r="L61">
        <f>(B61*C61)/(B61+C61)</f>
        <v>0.45588235294117624</v>
      </c>
      <c r="M61">
        <f>(D61*E61)/(D61+E61)</f>
        <v>0.45588235294117624</v>
      </c>
    </row>
    <row r="62" spans="1:13">
      <c r="B62">
        <f>AVERAGE(B42:B61)</f>
        <v>0.90996806212363468</v>
      </c>
      <c r="C62">
        <f t="shared" ref="C62:I62" si="0">AVERAGE(C42:C61)</f>
        <v>0.73378167730619548</v>
      </c>
      <c r="D62">
        <f t="shared" si="0"/>
        <v>0.86139780068572613</v>
      </c>
      <c r="E62">
        <f t="shared" si="0"/>
        <v>0.78094338997564772</v>
      </c>
      <c r="F62">
        <f t="shared" si="0"/>
        <v>0.81923626940654759</v>
      </c>
      <c r="G62">
        <f t="shared" si="0"/>
        <v>0.85696659074376436</v>
      </c>
      <c r="H62">
        <f t="shared" si="0"/>
        <v>0.7585737559182828</v>
      </c>
      <c r="I62">
        <f t="shared" si="0"/>
        <v>0.96488320707070696</v>
      </c>
    </row>
    <row r="68" spans="1:5">
      <c r="B68" s="1" t="s">
        <v>37</v>
      </c>
      <c r="C68" t="s">
        <v>2</v>
      </c>
      <c r="D68" t="s">
        <v>1</v>
      </c>
      <c r="E68" t="s">
        <v>0</v>
      </c>
    </row>
    <row r="69" spans="1:5">
      <c r="A69" t="s">
        <v>34</v>
      </c>
      <c r="B69">
        <f>AVERAGE(B49:B68)</f>
        <v>0.91444557478861987</v>
      </c>
      <c r="C69">
        <f>AVERAGE(D49:D68)</f>
        <v>0.86960138711354951</v>
      </c>
      <c r="D69">
        <f>AVERAGE(F49:F68)</f>
        <v>0.82746753357213287</v>
      </c>
      <c r="E69">
        <f>AVERAGE(H49:H68)</f>
        <v>0.76837775300577749</v>
      </c>
    </row>
    <row r="70" spans="1:5">
      <c r="A70" t="s">
        <v>35</v>
      </c>
      <c r="B70">
        <f>AVERAGE(C49:C68)</f>
        <v>0.76823933651494225</v>
      </c>
      <c r="C70">
        <f>AVERAGE(E49:E68)</f>
        <v>0.81826070819158336</v>
      </c>
      <c r="D70">
        <f>AVERAGE(G49:G68)</f>
        <v>0.86456395269089348</v>
      </c>
      <c r="E70">
        <f>AVERAGE(I49:I68)</f>
        <v>0.96644457972582953</v>
      </c>
    </row>
    <row r="71" spans="1:5">
      <c r="A71" t="s">
        <v>36</v>
      </c>
      <c r="B71">
        <f>(2*B70*B69)/(B70+B69)</f>
        <v>0.834990623539143</v>
      </c>
      <c r="C71">
        <f>(2*C70*C69)/(C70+C69)</f>
        <v>0.84315021806953949</v>
      </c>
      <c r="D71">
        <f t="shared" ref="D71:E71" si="1">(2*D70*D69)/(D70+D69)</f>
        <v>0.84560908866834061</v>
      </c>
      <c r="E71">
        <f t="shared" si="1"/>
        <v>0.85610439820091033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Adrian</dc:creator>
  <cp:lastModifiedBy>Benjamin Adrian</cp:lastModifiedBy>
  <dcterms:created xsi:type="dcterms:W3CDTF">2008-03-25T07:25:27Z</dcterms:created>
  <dcterms:modified xsi:type="dcterms:W3CDTF">2008-03-25T16:18:00Z</dcterms:modified>
</cp:coreProperties>
</file>